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решения о корректир.бюджета октябрь 2020\"/>
    </mc:Choice>
  </mc:AlternateContent>
  <bookViews>
    <workbookView xWindow="0" yWindow="0" windowWidth="24000" windowHeight="903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доходов'!$7:$272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доходов'!$A$1:$M$123</definedName>
  </definedNames>
  <calcPr calcId="162913"/>
</workbook>
</file>

<file path=xl/calcChain.xml><?xml version="1.0" encoding="utf-8"?>
<calcChain xmlns="http://schemas.openxmlformats.org/spreadsheetml/2006/main">
  <c r="A114" i="5" l="1"/>
  <c r="A115" i="5" s="1"/>
  <c r="K41" i="5" l="1"/>
  <c r="K68" i="5"/>
  <c r="K110" i="5" l="1"/>
  <c r="L110" i="5" l="1"/>
  <c r="M110" i="5"/>
  <c r="K104" i="5"/>
  <c r="K63" i="5"/>
  <c r="K119" i="5" l="1"/>
  <c r="K121" i="5"/>
  <c r="L104" i="5" l="1"/>
  <c r="M104" i="5"/>
  <c r="L117" i="5" l="1"/>
  <c r="M117" i="5"/>
  <c r="K117" i="5"/>
  <c r="L91" i="5"/>
  <c r="M91" i="5"/>
  <c r="K91" i="5"/>
  <c r="L55" i="5" l="1"/>
  <c r="M55" i="5"/>
  <c r="K55" i="5"/>
  <c r="L48" i="5"/>
  <c r="L47" i="5" s="1"/>
  <c r="M48" i="5"/>
  <c r="M47" i="5" s="1"/>
  <c r="L45" i="5"/>
  <c r="M45" i="5"/>
  <c r="K45" i="5"/>
  <c r="L68" i="5" l="1"/>
  <c r="M68" i="5"/>
  <c r="L33" i="5" l="1"/>
  <c r="M33" i="5"/>
  <c r="K33" i="5"/>
  <c r="L43" i="5"/>
  <c r="M43" i="5"/>
  <c r="L14" i="5"/>
  <c r="M14" i="5"/>
  <c r="K14" i="5"/>
  <c r="M36" i="5"/>
  <c r="L36" i="5"/>
  <c r="K36" i="5"/>
  <c r="L89" i="5" l="1"/>
  <c r="M89" i="5"/>
  <c r="K89" i="5"/>
  <c r="L60" i="5" l="1"/>
  <c r="L59" i="5" s="1"/>
  <c r="L58" i="5" s="1"/>
  <c r="M60" i="5"/>
  <c r="M59" i="5" s="1"/>
  <c r="M58" i="5" s="1"/>
  <c r="K60" i="5"/>
  <c r="K59" i="5" s="1"/>
  <c r="K58" i="5" s="1"/>
  <c r="L87" i="5" l="1"/>
  <c r="L86" i="5" s="1"/>
  <c r="M87" i="5"/>
  <c r="M86" i="5" s="1"/>
  <c r="L85" i="5" l="1"/>
  <c r="L84" i="5" s="1"/>
  <c r="M85" i="5"/>
  <c r="M84" i="5" s="1"/>
  <c r="L66" i="5"/>
  <c r="M66" i="5"/>
  <c r="L63" i="5"/>
  <c r="M63" i="5"/>
  <c r="L52" i="5"/>
  <c r="M52" i="5"/>
  <c r="L50" i="5"/>
  <c r="M50" i="5"/>
  <c r="L41" i="5"/>
  <c r="M41" i="5"/>
  <c r="M39" i="5" l="1"/>
  <c r="L40" i="5"/>
  <c r="L39" i="5"/>
  <c r="M62" i="5"/>
  <c r="L62" i="5"/>
  <c r="M40" i="5"/>
  <c r="L25" i="5"/>
  <c r="L24" i="5" s="1"/>
  <c r="M25" i="5"/>
  <c r="M24" i="5" s="1"/>
  <c r="L31" i="5"/>
  <c r="M31" i="5"/>
  <c r="L19" i="5"/>
  <c r="M19" i="5"/>
  <c r="K19" i="5"/>
  <c r="M30" i="5" l="1"/>
  <c r="L30" i="5"/>
  <c r="L12" i="5"/>
  <c r="L11" i="5" s="1"/>
  <c r="L10" i="5" s="1"/>
  <c r="M12" i="5"/>
  <c r="M11" i="5" s="1"/>
  <c r="M10" i="5" s="1"/>
  <c r="M9" i="5" l="1"/>
  <c r="L9" i="5"/>
  <c r="L123" i="5" l="1"/>
  <c r="M123" i="5"/>
  <c r="K66" i="5"/>
  <c r="K52" i="5" l="1"/>
  <c r="K12" i="5" l="1"/>
  <c r="K62" i="5" l="1"/>
  <c r="K25" i="5" l="1"/>
  <c r="K24" i="5" s="1"/>
  <c r="K31" i="5" l="1"/>
  <c r="K11" i="5" l="1"/>
  <c r="K43" i="5"/>
  <c r="K47" i="5"/>
  <c r="K50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6" i="5" s="1"/>
  <c r="A117" i="5" s="1"/>
  <c r="A118" i="5" s="1"/>
  <c r="A119" i="5" s="1"/>
  <c r="A120" i="5" s="1"/>
  <c r="A121" i="5" s="1"/>
  <c r="A122" i="5" s="1"/>
  <c r="A123" i="5" s="1"/>
  <c r="K87" i="5"/>
  <c r="K86" i="5" s="1"/>
  <c r="K85" i="5" l="1"/>
  <c r="K84" i="5" s="1"/>
  <c r="K40" i="5"/>
  <c r="K39" i="5"/>
  <c r="K30" i="5"/>
  <c r="K10" i="5"/>
  <c r="K9" i="5" l="1"/>
  <c r="K123" i="5" l="1"/>
</calcChain>
</file>

<file path=xl/sharedStrings.xml><?xml version="1.0" encoding="utf-8"?>
<sst xmlns="http://schemas.openxmlformats.org/spreadsheetml/2006/main" count="1053" uniqueCount="241">
  <si>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</si>
  <si>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</si>
  <si>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</si>
  <si>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</si>
  <si>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</si>
  <si>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</si>
  <si>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</si>
  <si>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</si>
  <si>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</si>
  <si>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</si>
  <si>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</si>
  <si>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</si>
  <si>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</si>
  <si>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</si>
  <si>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</si>
  <si>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</si>
  <si>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</si>
  <si>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</si>
  <si>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</si>
  <si>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</si>
  <si>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</si>
  <si>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</si>
  <si>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</si>
  <si>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</si>
  <si>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</si>
  <si>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</si>
  <si>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</si>
  <si>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</si>
  <si>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</si>
  <si>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</si>
  <si>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</si>
  <si>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</si>
  <si>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</si>
  <si>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</si>
  <si>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</si>
  <si>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</si>
  <si>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</si>
  <si>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</si>
  <si>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</si>
  <si>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</si>
  <si>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</si>
  <si>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</si>
  <si>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</si>
  <si>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</si>
  <si>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</si>
  <si>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</si>
  <si>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</si>
  <si>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</si>
  <si>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</si>
  <si>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</si>
  <si>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</si>
  <si>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</si>
  <si>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</si>
  <si>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</si>
  <si>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</si>
  <si>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</si>
  <si>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</si>
  <si>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</si>
  <si>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</si>
  <si>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</si>
  <si>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</si>
  <si>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</si>
  <si>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</si>
  <si>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</si>
  <si>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</si>
  <si>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</si>
  <si>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</si>
  <si>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</si>
  <si>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</si>
  <si>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</si>
  <si>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</si>
  <si>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</si>
  <si>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</si>
  <si>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</si>
  <si>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</si>
  <si>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</si>
  <si>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</si>
  <si>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</si>
  <si>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</si>
  <si>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</si>
  <si>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</si>
  <si>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</si>
  <si>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</si>
  <si>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</si>
  <si>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</si>
  <si>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</si>
  <si>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</si>
  <si>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</si>
  <si>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</si>
  <si>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</si>
  <si>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</si>
  <si>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</si>
  <si>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</si>
  <si>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</si>
  <si>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</si>
  <si>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</si>
  <si>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</si>
  <si>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</si>
  <si>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</si>
  <si>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</si>
  <si>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</si>
  <si>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</si>
  <si>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</si>
  <si>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</si>
  <si>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</si>
  <si>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</si>
  <si>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</si>
  <si>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</si>
  <si>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</si>
  <si>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</si>
  <si>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</si>
  <si>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</si>
  <si>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</si>
  <si>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</si>
  <si>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</si>
  <si>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</si>
  <si>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</si>
  <si>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</si>
  <si>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</si>
  <si>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</si>
  <si>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</si>
  <si>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</si>
  <si>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</si>
  <si>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</si>
  <si>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</si>
  <si>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</si>
  <si>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</si>
  <si>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</si>
  <si>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</si>
  <si>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</si>
  <si>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</si>
  <si>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</si>
  <si>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</si>
  <si>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</si>
  <si>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</si>
  <si>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</si>
  <si>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</si>
  <si>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</si>
  <si>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</si>
  <si>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</si>
  <si>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</si>
  <si>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</si>
  <si>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</si>
  <si>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</si>
  <si>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Доходы бюджета на 2020 год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</si>
  <si>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</si>
  <si>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</si>
  <si>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</si>
  <si>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</si>
  <si>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Доходы бюджета на 2021 год</t>
  </si>
  <si>
    <t>041</t>
  </si>
  <si>
    <t>Плата за рказмещение отдодов производства</t>
  </si>
  <si>
    <t>Плата за размещение твердых бытовых отходов</t>
  </si>
  <si>
    <t>Доходы бюджета на 2022 год</t>
  </si>
  <si>
    <t>Доходы от компенсации затрат государства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</si>
  <si>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</si>
  <si>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</si>
  <si>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</si>
  <si>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</si>
  <si>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</si>
  <si>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</si>
  <si>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</si>
  <si>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</si>
  <si>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20</t>
  </si>
  <si>
    <t>299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</si>
  <si>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</si>
  <si>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</si>
  <si>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</si>
  <si>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</si>
  <si>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</si>
  <si>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</si>
  <si>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</si>
  <si>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</si>
  <si>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ПРОЧИЕ БЕЗВОЗМЕЗДНЫЕ ПОСТУПЛЕНИЯ</t>
  </si>
  <si>
    <t>050</t>
  </si>
  <si>
    <t>Прочие безвозмездные поступления в бюджеты городских округов</t>
  </si>
  <si>
    <t xml:space="preserve">ДОХОДЫ БЮДЖЕТА ГОРОДСКОГО ОКРУГА ГОРОДА НАЗАРОВО НА 2020 ГОД И ПЛАНОВЫЙ ПЕРИОД 2021 - 2022 ГОДЫ
</t>
  </si>
  <si>
    <t>555</t>
  </si>
  <si>
    <t>Субсидии бюджетам городских округов на реализацию программ формирования современной городской сдеды</t>
  </si>
  <si>
    <t>027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</si>
  <si>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</si>
  <si>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169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</si>
  <si>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</si>
  <si>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178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</si>
  <si>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</si>
  <si>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210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</si>
  <si>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</si>
  <si>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467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</si>
  <si>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</si>
  <si>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497</t>
  </si>
  <si>
    <t>Субсидии бюджетам городских округов на реализацию мероприятий по обеспечению жильем молодых семей</t>
  </si>
  <si>
    <t>082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</si>
  <si>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</si>
  <si>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40</t>
  </si>
  <si>
    <t>Иные межбюджетные трансферты</t>
  </si>
  <si>
    <t>49</t>
  </si>
  <si>
    <t>7424</t>
  </si>
  <si>
    <t>Прочие межбюджетные трансферты, передаваемые бюджетам городских округов (на 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полномочий)</t>
  </si>
  <si>
    <t>10</t>
  </si>
  <si>
    <t>123</t>
  </si>
  <si>
    <t>0041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</si>
  <si>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</si>
  <si>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129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</si>
  <si>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</si>
  <si>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</si>
  <si>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</si>
  <si>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</si>
  <si>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193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</si>
  <si>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</si>
  <si>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</si>
  <si>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</si>
  <si>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</si>
  <si>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</si>
  <si>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</si>
  <si>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</si>
  <si>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</si>
  <si>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</si>
  <si>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</si>
  <si>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</si>
  <si>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469</t>
  </si>
  <si>
    <t>Субвенции бюджетам городских округов на проведение Всероссийской переписи населения 2020 года</t>
  </si>
  <si>
    <t>45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</si>
  <si>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</si>
  <si>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7745</t>
  </si>
  <si>
    <t>Прочие межбюджетные трансферты, передаваемые бюджетам городских округов (за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самоуправления")</t>
  </si>
  <si>
    <t>5853</t>
  </si>
  <si>
    <t>Прочие межбюджетные трансферты, передаваемые бюджетам городских округов(реализация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 в рамках непрограммных расходов агентства по гражданской обороне, чрезвычайным ситуациям и пожарной безопасности Красноярского края)</t>
  </si>
  <si>
    <t>424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</si>
  <si>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</si>
  <si>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</si>
  <si>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</si>
  <si>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</si>
  <si>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</si>
  <si>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093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</si>
  <si>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</si>
  <si>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</si>
  <si>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031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</si>
  <si>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</si>
  <si>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7402</t>
  </si>
  <si>
    <t xml:space="preserve">Иные межбюджетные трансферты бюджетам муниципальных образований на финансовое обеспечение расходных обязательств муниципальных образований Красноярского края, связанных с возмещением юридическим лицам (за исключением государственных и муниципальных учреждений) и индивидуальным предпринимателям, осуществляющим регулярные перевозки пассажиров автомобильным и городским наземным электрическим транспортом по муниципальным маршрутам, части фактически понесенных затрат на топливо и (или) электроэнергию на движение,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 </t>
  </si>
  <si>
    <t xml:space="preserve">          Приложение № 4 к решению Назаровского городского   Совета депутатов от 12.12.2019 № 21-151       Приложение № 2 к решению Назаровского городского Совета депутатов от 03.11.2020 № В-200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</si>
</sst>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00_ ;[Red]\-#,##0.000\ "/>
    <numFmt numFmtId="169" formatCode="?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right" vertical="top" wrapText="1"/>
    </xf>
    <xf numFmtId="49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6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 applyProtection="1">
      <alignment horizontal="right" vertical="top" wrapText="1"/>
    </xf>
    <xf numFmtId="166" fontId="7" fillId="0" borderId="6" xfId="0" applyNumberFormat="1" applyFont="1" applyFill="1" applyBorder="1" applyAlignment="1">
      <alignment horizontal="right" vertical="top" wrapText="1"/>
    </xf>
    <xf numFmtId="165" fontId="3" fillId="0" borderId="6" xfId="0" applyNumberFormat="1" applyFont="1" applyFill="1" applyBorder="1" applyAlignment="1">
      <alignment vertical="top"/>
    </xf>
    <xf numFmtId="166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0" fontId="7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vertical="top"/>
    </xf>
    <xf numFmtId="49" fontId="5" fillId="0" borderId="4" xfId="1" applyNumberFormat="1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left" vertical="center"/>
    </xf>
    <xf numFmtId="166" fontId="5" fillId="0" borderId="4" xfId="0" applyNumberFormat="1" applyFont="1" applyFill="1" applyBorder="1" applyAlignment="1">
      <alignment horizontal="right" vertical="top" wrapText="1"/>
    </xf>
    <xf numFmtId="166" fontId="5" fillId="0" borderId="7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165" fontId="7" fillId="0" borderId="6" xfId="0" applyNumberFormat="1" applyFont="1" applyFill="1" applyBorder="1" applyAlignment="1">
      <alignment horizontal="center" vertical="top"/>
    </xf>
    <xf numFmtId="0" fontId="7" fillId="0" borderId="1" xfId="2" applyFont="1" applyBorder="1" applyAlignment="1" applyProtection="1">
      <alignment vertical="top" wrapText="1"/>
    </xf>
    <xf numFmtId="167" fontId="3" fillId="0" borderId="0" xfId="0" applyNumberFormat="1" applyFont="1" applyFill="1" applyAlignment="1">
      <alignment vertical="center"/>
    </xf>
    <xf numFmtId="49" fontId="7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168" fontId="3" fillId="0" borderId="1" xfId="0" applyNumberFormat="1" applyFont="1" applyFill="1" applyBorder="1" applyAlignment="1">
      <alignment horizontal="right" vertical="top" wrapText="1"/>
    </xf>
    <xf numFmtId="168" fontId="3" fillId="0" borderId="6" xfId="0" applyNumberFormat="1" applyFont="1" applyFill="1" applyBorder="1" applyAlignment="1">
      <alignment vertical="top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3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1" fillId="0" borderId="1" xfId="5" applyFont="1" applyBorder="1" applyAlignment="1">
      <alignment horizontal="justify" wrapText="1"/>
    </xf>
    <xf numFmtId="0" fontId="11" fillId="0" borderId="1" xfId="6" applyFont="1" applyBorder="1" applyAlignment="1">
      <alignment horizontal="justify" vertical="top" wrapText="1"/>
    </xf>
    <xf numFmtId="0" fontId="11" fillId="0" borderId="1" xfId="7" applyFont="1" applyBorder="1" applyAlignment="1">
      <alignment horizontal="justify" vertical="top" wrapText="1"/>
    </xf>
    <xf numFmtId="166" fontId="3" fillId="0" borderId="1" xfId="0" applyNumberFormat="1" applyFont="1" applyFill="1" applyBorder="1" applyAlignment="1">
      <alignment vertical="top"/>
    </xf>
    <xf numFmtId="0" fontId="7" fillId="0" borderId="1" xfId="0" applyNumberFormat="1" applyFont="1" applyBorder="1" applyAlignment="1">
      <alignment vertical="top" wrapText="1"/>
    </xf>
    <xf numFmtId="0" fontId="7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12" fillId="0" borderId="1" xfId="5" applyFont="1" applyFill="1" applyBorder="1" applyAlignment="1">
      <alignment horizontal="justify" vertical="center" wrapText="1"/>
    </xf>
    <xf numFmtId="49" fontId="7" fillId="0" borderId="1" xfId="0" applyNumberFormat="1" applyFont="1" applyBorder="1" applyAlignment="1" applyProtection="1">
      <alignment vertical="top" wrapText="1"/>
    </xf>
    <xf numFmtId="167" fontId="4" fillId="0" borderId="0" xfId="0" applyNumberFormat="1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169" fontId="7" fillId="0" borderId="1" xfId="0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7" fillId="0" borderId="1" xfId="2" applyFont="1" applyBorder="1" applyAlignment="1" applyProtection="1">
      <alignment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0" fontId="11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7" fillId="0" borderId="1" xfId="2" applyFont="1" applyBorder="1" applyAlignment="1" applyProtection="1">
      <alignment horizontal="justify" vertical="top" wrapText="1"/>
    </xf>
    <xf numFmtId="0" fontId="12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justify" wrapText="1"/>
    </xf>
    <xf numFmtId="0" fontId="7" fillId="0" borderId="1" xfId="0" applyFont="1" applyBorder="1"/>
    <xf numFmtId="0" fontId="7" fillId="0" borderId="1" xfId="3" applyNumberFormat="1" applyFont="1" applyFill="1" applyBorder="1" applyAlignment="1">
      <alignment horizontal="left" vertical="top" wrapText="1"/>
    </xf>
    <xf numFmtId="0" fontId="12" fillId="0" borderId="6" xfId="0" applyFont="1" applyBorder="1" applyAlignment="1">
      <alignment horizontal="justify" vertical="top" wrapText="1"/>
    </xf>
    <xf numFmtId="0" fontId="7" fillId="0" borderId="0" xfId="2" applyFont="1" applyAlignment="1" applyProtection="1">
      <alignment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9">
    <cellStyle name="Гиперссылка" xfId="2" builtinId="8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_Лист1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sultant.ru/document/cons_doc_LAW_359000/31612192ab7dc78ea9aa79161e68a96bd039351d/" TargetMode="External"/><Relationship Id="rId2" Type="http://schemas.openxmlformats.org/officeDocument/2006/relationships/hyperlink" Target="consultantplus://offline/ref=DC23AC1D843E61B5A89F2EB82E38F984C66A5406383C5FC06CAF44327814E5C19E6B445429B17054163EB72155C0FB982825797C90318FF4Y8j0H" TargetMode="External"/><Relationship Id="rId1" Type="http://schemas.openxmlformats.org/officeDocument/2006/relationships/hyperlink" Target="http://kodifikant.ru/codes/kbk2014/1110507000000012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/>
  <dimension ref="A1:O850"/>
  <sheetViews>
    <sheetView showZeros="0" tabSelected="1" topLeftCell="A121" zoomScaleSheetLayoutView="85" workbookViewId="0">
      <selection activeCell="A4" sqref="A4:M4"/>
    </sheetView>
  </sheetViews>
  <sheetFormatPr defaultColWidth="8.85546875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6" customWidth="1"/>
    <col min="14" max="15" width="12" style="7" customWidth="1"/>
    <col min="16" max="16384" width="8.85546875" style="6"/>
  </cols>
  <sheetData>
    <row r="1" spans="1:15" ht="33.6" customHeight="1" x14ac:dyDescent="0.2">
      <c r="I1" s="17"/>
      <c r="J1" s="89" t="s">
        <v>240</v>
      </c>
      <c r="K1" s="90"/>
      <c r="L1" s="90"/>
      <c r="M1" s="90"/>
    </row>
    <row r="2" spans="1:15" ht="0.75" hidden="1" customHeight="1" x14ac:dyDescent="0.2">
      <c r="I2" s="17"/>
      <c r="J2" s="34"/>
      <c r="K2" s="18"/>
      <c r="L2" s="18"/>
      <c r="M2" s="26" t="s">
        <v>42</v>
      </c>
    </row>
    <row r="3" spans="1:15" ht="0.75" hidden="1" customHeight="1" x14ac:dyDescent="0.2"/>
    <row r="4" spans="1:15" ht="57.75" customHeight="1" x14ac:dyDescent="0.2">
      <c r="A4" s="86" t="s">
        <v>176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8"/>
      <c r="M4" s="88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91" t="s">
        <v>48</v>
      </c>
      <c r="B6" s="93" t="s">
        <v>2</v>
      </c>
      <c r="C6" s="93"/>
      <c r="D6" s="93"/>
      <c r="E6" s="93"/>
      <c r="F6" s="93"/>
      <c r="G6" s="93"/>
      <c r="H6" s="93"/>
      <c r="I6" s="93"/>
      <c r="J6" s="94" t="s">
        <v>61</v>
      </c>
      <c r="K6" s="82" t="s">
        <v>144</v>
      </c>
      <c r="L6" s="82" t="s">
        <v>149</v>
      </c>
      <c r="M6" s="84" t="s">
        <v>153</v>
      </c>
    </row>
    <row r="7" spans="1:15" s="11" customFormat="1" ht="90" x14ac:dyDescent="0.2">
      <c r="A7" s="92"/>
      <c r="B7" s="43" t="s">
        <v>46</v>
      </c>
      <c r="C7" s="43" t="s">
        <v>36</v>
      </c>
      <c r="D7" s="43" t="s">
        <v>37</v>
      </c>
      <c r="E7" s="43" t="s">
        <v>38</v>
      </c>
      <c r="F7" s="43" t="s">
        <v>39</v>
      </c>
      <c r="G7" s="43" t="s">
        <v>40</v>
      </c>
      <c r="H7" s="43" t="s">
        <v>41</v>
      </c>
      <c r="I7" s="42" t="s">
        <v>127</v>
      </c>
      <c r="J7" s="95"/>
      <c r="K7" s="83"/>
      <c r="L7" s="83"/>
      <c r="M7" s="85"/>
      <c r="N7" s="10"/>
      <c r="O7" s="10"/>
    </row>
    <row r="8" spans="1:15" s="11" customFormat="1" x14ac:dyDescent="0.2">
      <c r="A8" s="62">
        <v>1</v>
      </c>
      <c r="B8" s="44" t="s">
        <v>34</v>
      </c>
      <c r="C8" s="44" t="s">
        <v>35</v>
      </c>
      <c r="D8" s="44" t="s">
        <v>49</v>
      </c>
      <c r="E8" s="44" t="s">
        <v>50</v>
      </c>
      <c r="F8" s="44" t="s">
        <v>51</v>
      </c>
      <c r="G8" s="44" t="s">
        <v>52</v>
      </c>
      <c r="H8" s="44" t="s">
        <v>53</v>
      </c>
      <c r="I8" s="44" t="s">
        <v>120</v>
      </c>
      <c r="J8" s="68">
        <v>10</v>
      </c>
      <c r="K8" s="45">
        <v>11</v>
      </c>
      <c r="L8" s="45">
        <v>12</v>
      </c>
      <c r="M8" s="47">
        <v>13</v>
      </c>
      <c r="N8" s="10"/>
      <c r="O8" s="10"/>
    </row>
    <row r="9" spans="1:15" s="12" customFormat="1" x14ac:dyDescent="0.2">
      <c r="A9" s="63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6" t="s">
        <v>9</v>
      </c>
      <c r="K9" s="21">
        <f>SUM(K10+K24+K30+K36+K39+K52+K58+K62+K68+K19)</f>
        <v>377680.1999999999</v>
      </c>
      <c r="L9" s="21">
        <f>SUM(L10+L24+L30+L36+L39+L52+L58+L62+L68+L19)</f>
        <v>383367.24000000011</v>
      </c>
      <c r="M9" s="28">
        <f>SUM(M10+M24+M30+M36+M39+M52+M58+M62+M68+M19)</f>
        <v>382605.74</v>
      </c>
      <c r="N9" s="7"/>
      <c r="O9" s="7"/>
    </row>
    <row r="10" spans="1:15" s="1" customFormat="1" ht="21" customHeight="1" x14ac:dyDescent="0.2">
      <c r="A10" s="64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66</v>
      </c>
      <c r="K10" s="25">
        <f>SUM(K11+K14)</f>
        <v>244544.65</v>
      </c>
      <c r="L10" s="25">
        <f>SUM(L11+L14)</f>
        <v>268733.84000000003</v>
      </c>
      <c r="M10" s="29">
        <f>SUM(M11+M14)</f>
        <v>271586.48</v>
      </c>
      <c r="N10" s="8"/>
      <c r="O10" s="8"/>
    </row>
    <row r="11" spans="1:15" s="1" customFormat="1" ht="37.5" customHeight="1" x14ac:dyDescent="0.2">
      <c r="A11" s="64">
        <f t="shared" ref="A11:A76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65</v>
      </c>
      <c r="K11" s="25">
        <f t="shared" ref="K11:M12" si="1">SUM(K12)</f>
        <v>40790.5</v>
      </c>
      <c r="L11" s="25">
        <f t="shared" si="1"/>
        <v>44923.199999999997</v>
      </c>
      <c r="M11" s="29">
        <f t="shared" si="1"/>
        <v>45718.23</v>
      </c>
      <c r="N11" s="8"/>
      <c r="O11" s="8"/>
    </row>
    <row r="12" spans="1:15" s="1" customFormat="1" ht="48.75" customHeight="1" x14ac:dyDescent="0.2">
      <c r="A12" s="64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40790.5</v>
      </c>
      <c r="L12" s="22">
        <f t="shared" si="1"/>
        <v>44923.199999999997</v>
      </c>
      <c r="M12" s="30">
        <f t="shared" si="1"/>
        <v>45718.23</v>
      </c>
      <c r="N12" s="8"/>
      <c r="O12" s="8"/>
    </row>
    <row r="13" spans="1:15" s="1" customFormat="1" ht="25.5" x14ac:dyDescent="0.2">
      <c r="A13" s="64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91</v>
      </c>
      <c r="K13" s="22">
        <v>40790.5</v>
      </c>
      <c r="L13" s="22">
        <v>44923.199999999997</v>
      </c>
      <c r="M13" s="37">
        <v>45718.23</v>
      </c>
      <c r="N13" s="8"/>
      <c r="O13" s="8"/>
    </row>
    <row r="14" spans="1:15" s="1" customFormat="1" x14ac:dyDescent="0.2">
      <c r="A14" s="64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203754.15</v>
      </c>
      <c r="L14" s="21">
        <f>SUM(L15:L18)</f>
        <v>223810.64</v>
      </c>
      <c r="M14" s="28">
        <f>SUM(M15:M18)</f>
        <v>225868.25</v>
      </c>
      <c r="N14" s="8"/>
      <c r="O14" s="8"/>
    </row>
    <row r="15" spans="1:15" s="1" customFormat="1" ht="89.25" x14ac:dyDescent="0.2">
      <c r="A15" s="64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106</v>
      </c>
      <c r="K15" s="20">
        <v>200956.65</v>
      </c>
      <c r="L15" s="20">
        <v>220915.64</v>
      </c>
      <c r="M15" s="37">
        <v>222853.25</v>
      </c>
      <c r="N15" s="8"/>
      <c r="O15" s="8"/>
    </row>
    <row r="16" spans="1:15" s="1" customFormat="1" ht="127.5" x14ac:dyDescent="0.2">
      <c r="A16" s="64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107</v>
      </c>
      <c r="K16" s="20">
        <v>1110</v>
      </c>
      <c r="L16" s="20">
        <v>1140</v>
      </c>
      <c r="M16" s="37">
        <v>1170</v>
      </c>
      <c r="N16" s="8"/>
      <c r="O16" s="8"/>
    </row>
    <row r="17" spans="1:15" s="1" customFormat="1" ht="51" x14ac:dyDescent="0.2">
      <c r="A17" s="64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108</v>
      </c>
      <c r="K17" s="20">
        <v>1150</v>
      </c>
      <c r="L17" s="20">
        <v>1110</v>
      </c>
      <c r="M17" s="37">
        <v>1200</v>
      </c>
      <c r="N17" s="8"/>
      <c r="O17" s="8"/>
    </row>
    <row r="18" spans="1:15" s="1" customFormat="1" ht="102" x14ac:dyDescent="0.2">
      <c r="A18" s="64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124</v>
      </c>
      <c r="K18" s="20">
        <v>537.5</v>
      </c>
      <c r="L18" s="20">
        <v>645</v>
      </c>
      <c r="M18" s="37">
        <v>645</v>
      </c>
      <c r="N18" s="8"/>
      <c r="O18" s="8"/>
    </row>
    <row r="19" spans="1:15" s="1" customFormat="1" ht="38.25" x14ac:dyDescent="0.2">
      <c r="A19" s="64">
        <f t="shared" si="0"/>
        <v>11</v>
      </c>
      <c r="B19" s="14" t="s">
        <v>121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111</v>
      </c>
      <c r="K19" s="20">
        <f>SUM(K20:K23)</f>
        <v>22335.599999999999</v>
      </c>
      <c r="L19" s="20">
        <f>SUM(L20:L23)</f>
        <v>23126.9</v>
      </c>
      <c r="M19" s="32">
        <f>SUM(M20:M23)</f>
        <v>24080.3</v>
      </c>
      <c r="N19" s="8"/>
      <c r="O19" s="8"/>
    </row>
    <row r="20" spans="1:15" s="1" customFormat="1" ht="44.25" customHeight="1" x14ac:dyDescent="0.2">
      <c r="A20" s="64">
        <f t="shared" si="0"/>
        <v>12</v>
      </c>
      <c r="B20" s="14" t="s">
        <v>121</v>
      </c>
      <c r="C20" s="14" t="s">
        <v>8</v>
      </c>
      <c r="D20" s="14" t="s">
        <v>25</v>
      </c>
      <c r="E20" s="14" t="s">
        <v>18</v>
      </c>
      <c r="F20" s="14" t="s">
        <v>112</v>
      </c>
      <c r="G20" s="14" t="s">
        <v>14</v>
      </c>
      <c r="H20" s="14" t="s">
        <v>13</v>
      </c>
      <c r="I20" s="14" t="s">
        <v>16</v>
      </c>
      <c r="J20" s="23" t="s">
        <v>113</v>
      </c>
      <c r="K20" s="20">
        <v>10235</v>
      </c>
      <c r="L20" s="20">
        <v>10661.2</v>
      </c>
      <c r="M20" s="32">
        <v>11083.6</v>
      </c>
      <c r="N20" s="8"/>
      <c r="O20" s="8"/>
    </row>
    <row r="21" spans="1:15" s="1" customFormat="1" ht="63.75" x14ac:dyDescent="0.2">
      <c r="A21" s="64">
        <f t="shared" si="0"/>
        <v>13</v>
      </c>
      <c r="B21" s="14" t="s">
        <v>121</v>
      </c>
      <c r="C21" s="14" t="s">
        <v>8</v>
      </c>
      <c r="D21" s="14" t="s">
        <v>25</v>
      </c>
      <c r="E21" s="14" t="s">
        <v>18</v>
      </c>
      <c r="F21" s="14" t="s">
        <v>114</v>
      </c>
      <c r="G21" s="14" t="s">
        <v>14</v>
      </c>
      <c r="H21" s="14" t="s">
        <v>13</v>
      </c>
      <c r="I21" s="14" t="s">
        <v>16</v>
      </c>
      <c r="J21" s="35" t="s">
        <v>115</v>
      </c>
      <c r="K21" s="20">
        <v>52.7</v>
      </c>
      <c r="L21" s="20">
        <v>53.5</v>
      </c>
      <c r="M21" s="32">
        <v>54.6</v>
      </c>
      <c r="N21" s="8"/>
      <c r="O21" s="8"/>
    </row>
    <row r="22" spans="1:15" s="1" customFormat="1" ht="38.25" x14ac:dyDescent="0.2">
      <c r="A22" s="64">
        <f t="shared" si="0"/>
        <v>14</v>
      </c>
      <c r="B22" s="14" t="s">
        <v>121</v>
      </c>
      <c r="C22" s="14" t="s">
        <v>8</v>
      </c>
      <c r="D22" s="14" t="s">
        <v>25</v>
      </c>
      <c r="E22" s="14" t="s">
        <v>18</v>
      </c>
      <c r="F22" s="14" t="s">
        <v>116</v>
      </c>
      <c r="G22" s="14" t="s">
        <v>14</v>
      </c>
      <c r="H22" s="14" t="s">
        <v>13</v>
      </c>
      <c r="I22" s="14" t="s">
        <v>16</v>
      </c>
      <c r="J22" s="23" t="s">
        <v>117</v>
      </c>
      <c r="K22" s="20">
        <v>13368.8</v>
      </c>
      <c r="L22" s="20">
        <v>13886.6</v>
      </c>
      <c r="M22" s="32">
        <v>14348.9</v>
      </c>
      <c r="N22" s="8"/>
      <c r="O22" s="8"/>
    </row>
    <row r="23" spans="1:15" s="1" customFormat="1" ht="63.75" x14ac:dyDescent="0.2">
      <c r="A23" s="64">
        <f t="shared" si="0"/>
        <v>15</v>
      </c>
      <c r="B23" s="14" t="s">
        <v>121</v>
      </c>
      <c r="C23" s="14" t="s">
        <v>8</v>
      </c>
      <c r="D23" s="14" t="s">
        <v>25</v>
      </c>
      <c r="E23" s="14" t="s">
        <v>18</v>
      </c>
      <c r="F23" s="14" t="s">
        <v>118</v>
      </c>
      <c r="G23" s="14" t="s">
        <v>14</v>
      </c>
      <c r="H23" s="14" t="s">
        <v>13</v>
      </c>
      <c r="I23" s="14" t="s">
        <v>16</v>
      </c>
      <c r="J23" s="19" t="s">
        <v>119</v>
      </c>
      <c r="K23" s="20">
        <v>-1320.9</v>
      </c>
      <c r="L23" s="20">
        <v>-1474.4</v>
      </c>
      <c r="M23" s="32">
        <v>-1406.8</v>
      </c>
      <c r="N23" s="8"/>
      <c r="O23" s="8"/>
    </row>
    <row r="24" spans="1:15" s="1" customFormat="1" x14ac:dyDescent="0.2">
      <c r="A24" s="64">
        <f t="shared" si="0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13021.800000000001</v>
      </c>
      <c r="L24" s="21">
        <f>SUM(L29+L28+L25)</f>
        <v>4856.2299999999996</v>
      </c>
      <c r="M24" s="28">
        <f>SUM(M29+M28+M25)</f>
        <v>238</v>
      </c>
      <c r="N24" s="8"/>
      <c r="O24" s="8"/>
    </row>
    <row r="25" spans="1:15" s="1" customFormat="1" ht="25.5" x14ac:dyDescent="0.2">
      <c r="A25" s="64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12861.27</v>
      </c>
      <c r="L25" s="20">
        <f>SUM(L26:L27)</f>
        <v>4618.2299999999996</v>
      </c>
      <c r="M25" s="32">
        <f>SUM(M26:M27)</f>
        <v>0</v>
      </c>
      <c r="N25" s="8"/>
      <c r="O25" s="8"/>
    </row>
    <row r="26" spans="1:15" s="1" customFormat="1" ht="25.5" x14ac:dyDescent="0.2">
      <c r="A26" s="64">
        <f t="shared" si="0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12861.27</v>
      </c>
      <c r="L26" s="60">
        <v>4618.2299999999996</v>
      </c>
      <c r="M26" s="37"/>
      <c r="N26" s="8"/>
      <c r="O26" s="8"/>
    </row>
    <row r="27" spans="1:15" s="1" customFormat="1" ht="37.5" customHeight="1" x14ac:dyDescent="0.2">
      <c r="A27" s="64">
        <f t="shared" si="0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88</v>
      </c>
      <c r="K27" s="20">
        <v>0</v>
      </c>
      <c r="L27" s="20">
        <v>0</v>
      </c>
      <c r="M27" s="32"/>
      <c r="N27" s="8"/>
      <c r="O27" s="8"/>
    </row>
    <row r="28" spans="1:15" s="1" customFormat="1" ht="15" x14ac:dyDescent="0.2">
      <c r="A28" s="64">
        <f t="shared" si="0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63</v>
      </c>
      <c r="K28" s="20">
        <v>18.63</v>
      </c>
      <c r="L28" s="20">
        <v>13</v>
      </c>
      <c r="M28" s="33">
        <v>13</v>
      </c>
      <c r="N28" s="8"/>
      <c r="O28" s="8"/>
    </row>
    <row r="29" spans="1:15" s="1" customFormat="1" ht="51" x14ac:dyDescent="0.2">
      <c r="A29" s="64">
        <f t="shared" si="0"/>
        <v>21</v>
      </c>
      <c r="B29" s="14" t="s">
        <v>47</v>
      </c>
      <c r="C29" s="14" t="s">
        <v>8</v>
      </c>
      <c r="D29" s="14" t="s">
        <v>29</v>
      </c>
      <c r="E29" s="14" t="s">
        <v>62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132</v>
      </c>
      <c r="K29" s="20">
        <v>141.9</v>
      </c>
      <c r="L29" s="20">
        <v>225</v>
      </c>
      <c r="M29" s="33">
        <v>225</v>
      </c>
      <c r="N29" s="8"/>
      <c r="O29" s="8"/>
    </row>
    <row r="30" spans="1:15" s="1" customFormat="1" x14ac:dyDescent="0.2">
      <c r="A30" s="64">
        <f t="shared" si="0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46498.26</v>
      </c>
      <c r="L30" s="21">
        <f>SUM(L31+L33)</f>
        <v>51386.47</v>
      </c>
      <c r="M30" s="28">
        <f>SUM(M31+M33)</f>
        <v>51686.77</v>
      </c>
      <c r="N30" s="8"/>
      <c r="O30" s="8"/>
    </row>
    <row r="31" spans="1:15" s="1" customFormat="1" ht="15" x14ac:dyDescent="0.2">
      <c r="A31" s="64">
        <f t="shared" si="0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16316.25</v>
      </c>
      <c r="L31" s="20">
        <f>SUM(L32)</f>
        <v>16316.25</v>
      </c>
      <c r="M31" s="32">
        <f>SUM(M32)</f>
        <v>16316.25</v>
      </c>
      <c r="N31" s="8"/>
      <c r="O31" s="8"/>
    </row>
    <row r="32" spans="1:15" s="1" customFormat="1" ht="51" x14ac:dyDescent="0.2">
      <c r="A32" s="64">
        <f t="shared" si="0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62</v>
      </c>
      <c r="H32" s="14" t="s">
        <v>13</v>
      </c>
      <c r="I32" s="14" t="s">
        <v>16</v>
      </c>
      <c r="J32" s="3" t="s">
        <v>92</v>
      </c>
      <c r="K32" s="20">
        <v>16316.25</v>
      </c>
      <c r="L32" s="20">
        <v>16316.25</v>
      </c>
      <c r="M32" s="37">
        <v>16316.25</v>
      </c>
      <c r="N32" s="8"/>
      <c r="O32" s="8"/>
    </row>
    <row r="33" spans="1:15" s="1" customFormat="1" ht="15" x14ac:dyDescent="0.2">
      <c r="A33" s="64">
        <f t="shared" si="0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30182.010000000002</v>
      </c>
      <c r="L33" s="20">
        <f>SUM(L34:L35)</f>
        <v>35070.22</v>
      </c>
      <c r="M33" s="32">
        <f>SUM(M34:M35)</f>
        <v>35370.519999999997</v>
      </c>
      <c r="N33" s="8"/>
      <c r="O33" s="8"/>
    </row>
    <row r="34" spans="1:15" s="1" customFormat="1" ht="50.25" customHeight="1" x14ac:dyDescent="0.2">
      <c r="A34" s="64">
        <f t="shared" si="0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128</v>
      </c>
      <c r="G34" s="14" t="s">
        <v>62</v>
      </c>
      <c r="H34" s="14" t="s">
        <v>13</v>
      </c>
      <c r="I34" s="14" t="s">
        <v>16</v>
      </c>
      <c r="J34" s="19" t="s">
        <v>129</v>
      </c>
      <c r="K34" s="20">
        <v>23002.09</v>
      </c>
      <c r="L34" s="20">
        <v>27890.3</v>
      </c>
      <c r="M34" s="32">
        <v>28190.6</v>
      </c>
      <c r="N34" s="8"/>
      <c r="O34" s="8"/>
    </row>
    <row r="35" spans="1:15" s="1" customFormat="1" ht="51" x14ac:dyDescent="0.2">
      <c r="A35" s="64">
        <f t="shared" si="0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130</v>
      </c>
      <c r="G35" s="14" t="s">
        <v>62</v>
      </c>
      <c r="H35" s="14" t="s">
        <v>13</v>
      </c>
      <c r="I35" s="14" t="s">
        <v>16</v>
      </c>
      <c r="J35" s="3" t="s">
        <v>131</v>
      </c>
      <c r="K35" s="20">
        <v>7179.92</v>
      </c>
      <c r="L35" s="20">
        <v>7179.92</v>
      </c>
      <c r="M35" s="32">
        <v>7179.92</v>
      </c>
      <c r="N35" s="8"/>
      <c r="O35" s="8"/>
    </row>
    <row r="36" spans="1:15" s="1" customFormat="1" x14ac:dyDescent="0.2">
      <c r="A36" s="64">
        <f t="shared" si="0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12005</v>
      </c>
      <c r="L36" s="21">
        <f>SUM(L37:L38)</f>
        <v>12100</v>
      </c>
      <c r="M36" s="28">
        <f>SUM(M37:M38)</f>
        <v>12150</v>
      </c>
      <c r="N36" s="8"/>
      <c r="O36" s="8"/>
    </row>
    <row r="37" spans="1:15" s="1" customFormat="1" ht="76.5" x14ac:dyDescent="0.2">
      <c r="A37" s="64">
        <f t="shared" si="0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85</v>
      </c>
      <c r="I37" s="14" t="s">
        <v>16</v>
      </c>
      <c r="J37" s="2" t="s">
        <v>72</v>
      </c>
      <c r="K37" s="20">
        <v>12000</v>
      </c>
      <c r="L37" s="20">
        <v>12000</v>
      </c>
      <c r="M37" s="37">
        <v>12000</v>
      </c>
      <c r="N37" s="8"/>
      <c r="O37" s="8"/>
    </row>
    <row r="38" spans="1:15" s="1" customFormat="1" ht="38.25" x14ac:dyDescent="0.2">
      <c r="A38" s="64">
        <f t="shared" si="0"/>
        <v>30</v>
      </c>
      <c r="B38" s="14" t="s">
        <v>87</v>
      </c>
      <c r="C38" s="14" t="s">
        <v>8</v>
      </c>
      <c r="D38" s="14" t="s">
        <v>23</v>
      </c>
      <c r="E38" s="14" t="s">
        <v>22</v>
      </c>
      <c r="F38" s="14" t="s">
        <v>125</v>
      </c>
      <c r="G38" s="14" t="s">
        <v>14</v>
      </c>
      <c r="H38" s="14" t="s">
        <v>85</v>
      </c>
      <c r="I38" s="14" t="s">
        <v>16</v>
      </c>
      <c r="J38" s="2" t="s">
        <v>126</v>
      </c>
      <c r="K38" s="20">
        <v>5</v>
      </c>
      <c r="L38" s="20">
        <v>100</v>
      </c>
      <c r="M38" s="33">
        <v>150</v>
      </c>
      <c r="N38" s="8"/>
      <c r="O38" s="8"/>
    </row>
    <row r="39" spans="1:15" s="1" customFormat="1" ht="58.5" customHeight="1" x14ac:dyDescent="0.2">
      <c r="A39" s="64">
        <f t="shared" si="0"/>
        <v>31</v>
      </c>
      <c r="B39" s="14" t="s">
        <v>87</v>
      </c>
      <c r="C39" s="14" t="s">
        <v>8</v>
      </c>
      <c r="D39" s="14" t="s">
        <v>30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3" t="s">
        <v>0</v>
      </c>
      <c r="K39" s="21">
        <f>SUM(K41+K43+K47+K50+K45)</f>
        <v>23962.089999999997</v>
      </c>
      <c r="L39" s="21">
        <f t="shared" ref="L39:M39" si="2">SUM(L41+L43+L47+L50+L45)</f>
        <v>14549.4</v>
      </c>
      <c r="M39" s="28">
        <f t="shared" si="2"/>
        <v>14249.79</v>
      </c>
      <c r="N39" s="8"/>
      <c r="O39" s="8"/>
    </row>
    <row r="40" spans="1:15" s="1" customFormat="1" ht="102" x14ac:dyDescent="0.2">
      <c r="A40" s="64">
        <f t="shared" si="0"/>
        <v>32</v>
      </c>
      <c r="B40" s="14" t="s">
        <v>87</v>
      </c>
      <c r="C40" s="14" t="s">
        <v>8</v>
      </c>
      <c r="D40" s="14" t="s">
        <v>30</v>
      </c>
      <c r="E40" s="14" t="s">
        <v>29</v>
      </c>
      <c r="F40" s="14" t="s">
        <v>45</v>
      </c>
      <c r="G40" s="14" t="s">
        <v>12</v>
      </c>
      <c r="H40" s="14" t="s">
        <v>13</v>
      </c>
      <c r="I40" s="14" t="s">
        <v>28</v>
      </c>
      <c r="J40" s="3" t="s">
        <v>73</v>
      </c>
      <c r="K40" s="20">
        <f>SUM(K41+K43)</f>
        <v>20121.64</v>
      </c>
      <c r="L40" s="20">
        <f>SUM(L41+L43)</f>
        <v>12189.5</v>
      </c>
      <c r="M40" s="32">
        <f>SUM(M41+M43)</f>
        <v>11889.5</v>
      </c>
      <c r="N40" s="8"/>
      <c r="O40" s="8"/>
    </row>
    <row r="41" spans="1:15" s="1" customFormat="1" ht="76.5" x14ac:dyDescent="0.2">
      <c r="A41" s="64">
        <f t="shared" si="0"/>
        <v>33</v>
      </c>
      <c r="B41" s="14" t="s">
        <v>87</v>
      </c>
      <c r="C41" s="14" t="s">
        <v>8</v>
      </c>
      <c r="D41" s="14" t="s">
        <v>30</v>
      </c>
      <c r="E41" s="14" t="s">
        <v>29</v>
      </c>
      <c r="F41" s="14" t="s">
        <v>15</v>
      </c>
      <c r="G41" s="14" t="s">
        <v>12</v>
      </c>
      <c r="H41" s="14" t="s">
        <v>13</v>
      </c>
      <c r="I41" s="14" t="s">
        <v>28</v>
      </c>
      <c r="J41" s="23" t="s">
        <v>89</v>
      </c>
      <c r="K41" s="20">
        <f>SUM(K42)</f>
        <v>18251.64</v>
      </c>
      <c r="L41" s="20">
        <f>SUM(L42)</f>
        <v>10689.5</v>
      </c>
      <c r="M41" s="32">
        <f>SUM(M42)</f>
        <v>10689.5</v>
      </c>
      <c r="N41" s="8"/>
      <c r="O41" s="8"/>
    </row>
    <row r="42" spans="1:15" s="1" customFormat="1" ht="90.75" customHeight="1" x14ac:dyDescent="0.2">
      <c r="A42" s="64">
        <f t="shared" si="0"/>
        <v>34</v>
      </c>
      <c r="B42" s="14" t="s">
        <v>87</v>
      </c>
      <c r="C42" s="15" t="s">
        <v>8</v>
      </c>
      <c r="D42" s="15" t="s">
        <v>30</v>
      </c>
      <c r="E42" s="15" t="s">
        <v>29</v>
      </c>
      <c r="F42" s="15" t="s">
        <v>17</v>
      </c>
      <c r="G42" s="15" t="s">
        <v>62</v>
      </c>
      <c r="H42" s="15" t="s">
        <v>13</v>
      </c>
      <c r="I42" s="15" t="s">
        <v>28</v>
      </c>
      <c r="J42" s="23" t="s">
        <v>100</v>
      </c>
      <c r="K42" s="20">
        <v>18251.64</v>
      </c>
      <c r="L42" s="20">
        <v>10689.5</v>
      </c>
      <c r="M42" s="32">
        <v>10689.5</v>
      </c>
      <c r="N42" s="8"/>
      <c r="O42" s="8"/>
    </row>
    <row r="43" spans="1:15" s="1" customFormat="1" ht="51" x14ac:dyDescent="0.2">
      <c r="A43" s="64">
        <f t="shared" si="0"/>
        <v>35</v>
      </c>
      <c r="B43" s="14" t="s">
        <v>87</v>
      </c>
      <c r="C43" s="14" t="s">
        <v>8</v>
      </c>
      <c r="D43" s="14" t="s">
        <v>30</v>
      </c>
      <c r="E43" s="14" t="s">
        <v>29</v>
      </c>
      <c r="F43" s="14" t="s">
        <v>135</v>
      </c>
      <c r="G43" s="14" t="s">
        <v>12</v>
      </c>
      <c r="H43" s="14" t="s">
        <v>13</v>
      </c>
      <c r="I43" s="14" t="s">
        <v>28</v>
      </c>
      <c r="J43" s="48" t="s">
        <v>136</v>
      </c>
      <c r="K43" s="20">
        <f>SUM(K44)</f>
        <v>1870</v>
      </c>
      <c r="L43" s="20">
        <f>SUM(L44)</f>
        <v>1500</v>
      </c>
      <c r="M43" s="32">
        <f>SUM(M44)</f>
        <v>1200</v>
      </c>
      <c r="N43" s="8"/>
      <c r="O43" s="8"/>
    </row>
    <row r="44" spans="1:15" s="1" customFormat="1" ht="44.45" customHeight="1" x14ac:dyDescent="0.2">
      <c r="A44" s="64">
        <f t="shared" si="0"/>
        <v>36</v>
      </c>
      <c r="B44" s="14" t="s">
        <v>87</v>
      </c>
      <c r="C44" s="15" t="s">
        <v>8</v>
      </c>
      <c r="D44" s="15" t="s">
        <v>30</v>
      </c>
      <c r="E44" s="15" t="s">
        <v>29</v>
      </c>
      <c r="F44" s="15" t="s">
        <v>133</v>
      </c>
      <c r="G44" s="15" t="s">
        <v>62</v>
      </c>
      <c r="H44" s="15" t="s">
        <v>13</v>
      </c>
      <c r="I44" s="15" t="s">
        <v>28</v>
      </c>
      <c r="J44" s="56" t="s">
        <v>134</v>
      </c>
      <c r="K44" s="20">
        <v>1870</v>
      </c>
      <c r="L44" s="20">
        <v>1500</v>
      </c>
      <c r="M44" s="37">
        <v>1200</v>
      </c>
      <c r="N44" s="8"/>
      <c r="O44" s="8"/>
    </row>
    <row r="45" spans="1:15" s="1" customFormat="1" ht="81" customHeight="1" x14ac:dyDescent="0.2">
      <c r="A45" s="64">
        <f t="shared" si="0"/>
        <v>37</v>
      </c>
      <c r="B45" s="14" t="s">
        <v>87</v>
      </c>
      <c r="C45" s="14" t="s">
        <v>8</v>
      </c>
      <c r="D45" s="14" t="s">
        <v>30</v>
      </c>
      <c r="E45" s="14" t="s">
        <v>29</v>
      </c>
      <c r="F45" s="14" t="s">
        <v>20</v>
      </c>
      <c r="G45" s="14" t="s">
        <v>12</v>
      </c>
      <c r="H45" s="14" t="s">
        <v>13</v>
      </c>
      <c r="I45" s="14" t="s">
        <v>28</v>
      </c>
      <c r="J45" s="23" t="s">
        <v>147</v>
      </c>
      <c r="K45" s="20">
        <f>SUM(K46)</f>
        <v>130.5</v>
      </c>
      <c r="L45" s="20">
        <f t="shared" ref="L45:M45" si="3">SUM(L46)</f>
        <v>80</v>
      </c>
      <c r="M45" s="32">
        <f t="shared" si="3"/>
        <v>80</v>
      </c>
      <c r="N45" s="8"/>
      <c r="O45" s="8"/>
    </row>
    <row r="46" spans="1:15" s="1" customFormat="1" ht="81" customHeight="1" x14ac:dyDescent="0.2">
      <c r="A46" s="64">
        <f t="shared" si="0"/>
        <v>38</v>
      </c>
      <c r="B46" s="54" t="s">
        <v>87</v>
      </c>
      <c r="C46" s="50" t="s">
        <v>8</v>
      </c>
      <c r="D46" s="50" t="s">
        <v>30</v>
      </c>
      <c r="E46" s="50" t="s">
        <v>29</v>
      </c>
      <c r="F46" s="50" t="s">
        <v>145</v>
      </c>
      <c r="G46" s="50" t="s">
        <v>62</v>
      </c>
      <c r="H46" s="50" t="s">
        <v>13</v>
      </c>
      <c r="I46" s="50" t="s">
        <v>28</v>
      </c>
      <c r="J46" s="51" t="s">
        <v>146</v>
      </c>
      <c r="K46" s="52">
        <v>130.5</v>
      </c>
      <c r="L46" s="52">
        <v>80</v>
      </c>
      <c r="M46" s="53">
        <v>80</v>
      </c>
      <c r="N46" s="8"/>
      <c r="O46" s="8"/>
    </row>
    <row r="47" spans="1:15" s="1" customFormat="1" ht="25.5" x14ac:dyDescent="0.2">
      <c r="A47" s="64">
        <f t="shared" si="0"/>
        <v>39</v>
      </c>
      <c r="B47" s="14" t="s">
        <v>87</v>
      </c>
      <c r="C47" s="15" t="s">
        <v>8</v>
      </c>
      <c r="D47" s="15" t="s">
        <v>30</v>
      </c>
      <c r="E47" s="15" t="s">
        <v>22</v>
      </c>
      <c r="F47" s="15" t="s">
        <v>45</v>
      </c>
      <c r="G47" s="15" t="s">
        <v>12</v>
      </c>
      <c r="H47" s="15" t="s">
        <v>13</v>
      </c>
      <c r="I47" s="15" t="s">
        <v>28</v>
      </c>
      <c r="J47" s="2" t="s">
        <v>67</v>
      </c>
      <c r="K47" s="20">
        <f t="shared" ref="K47:M48" si="4">SUM(K48)</f>
        <v>10.85</v>
      </c>
      <c r="L47" s="20">
        <f t="shared" si="4"/>
        <v>9.9</v>
      </c>
      <c r="M47" s="32">
        <f t="shared" si="4"/>
        <v>10.29</v>
      </c>
      <c r="N47" s="8"/>
      <c r="O47" s="8"/>
    </row>
    <row r="48" spans="1:15" s="1" customFormat="1" ht="51" x14ac:dyDescent="0.2">
      <c r="A48" s="64">
        <f t="shared" si="0"/>
        <v>40</v>
      </c>
      <c r="B48" s="14" t="s">
        <v>87</v>
      </c>
      <c r="C48" s="15" t="s">
        <v>8</v>
      </c>
      <c r="D48" s="15" t="s">
        <v>30</v>
      </c>
      <c r="E48" s="15" t="s">
        <v>22</v>
      </c>
      <c r="F48" s="15" t="s">
        <v>15</v>
      </c>
      <c r="G48" s="15" t="s">
        <v>12</v>
      </c>
      <c r="H48" s="15" t="s">
        <v>13</v>
      </c>
      <c r="I48" s="15" t="s">
        <v>28</v>
      </c>
      <c r="J48" s="2" t="s">
        <v>74</v>
      </c>
      <c r="K48" s="20">
        <v>10.85</v>
      </c>
      <c r="L48" s="20">
        <f t="shared" si="4"/>
        <v>9.9</v>
      </c>
      <c r="M48" s="32">
        <f t="shared" si="4"/>
        <v>10.29</v>
      </c>
      <c r="N48" s="8"/>
      <c r="O48" s="8"/>
    </row>
    <row r="49" spans="1:15" s="1" customFormat="1" ht="63.75" x14ac:dyDescent="0.2">
      <c r="A49" s="64">
        <f t="shared" si="0"/>
        <v>41</v>
      </c>
      <c r="B49" s="14" t="s">
        <v>87</v>
      </c>
      <c r="C49" s="15" t="s">
        <v>8</v>
      </c>
      <c r="D49" s="15" t="s">
        <v>30</v>
      </c>
      <c r="E49" s="15" t="s">
        <v>22</v>
      </c>
      <c r="F49" s="15" t="s">
        <v>70</v>
      </c>
      <c r="G49" s="15" t="s">
        <v>62</v>
      </c>
      <c r="H49" s="15" t="s">
        <v>13</v>
      </c>
      <c r="I49" s="15" t="s">
        <v>28</v>
      </c>
      <c r="J49" s="2" t="s">
        <v>71</v>
      </c>
      <c r="K49" s="20">
        <v>10.85</v>
      </c>
      <c r="L49" s="20">
        <v>9.9</v>
      </c>
      <c r="M49" s="37">
        <v>10.29</v>
      </c>
      <c r="N49" s="8"/>
      <c r="O49" s="8"/>
    </row>
    <row r="50" spans="1:15" s="1" customFormat="1" ht="53.25" customHeight="1" x14ac:dyDescent="0.2">
      <c r="A50" s="64">
        <f t="shared" si="0"/>
        <v>42</v>
      </c>
      <c r="B50" s="14" t="s">
        <v>87</v>
      </c>
      <c r="C50" s="15" t="s">
        <v>8</v>
      </c>
      <c r="D50" s="15" t="s">
        <v>30</v>
      </c>
      <c r="E50" s="15" t="s">
        <v>69</v>
      </c>
      <c r="F50" s="15" t="s">
        <v>45</v>
      </c>
      <c r="G50" s="15" t="s">
        <v>12</v>
      </c>
      <c r="H50" s="15" t="s">
        <v>13</v>
      </c>
      <c r="I50" s="15" t="s">
        <v>28</v>
      </c>
      <c r="J50" s="2" t="s">
        <v>93</v>
      </c>
      <c r="K50" s="20">
        <f>SUM(K51)</f>
        <v>3699.1</v>
      </c>
      <c r="L50" s="20">
        <f>SUM(L51)</f>
        <v>2270</v>
      </c>
      <c r="M50" s="32">
        <f>SUM(M51)</f>
        <v>2270</v>
      </c>
      <c r="N50" s="8"/>
      <c r="O50" s="8"/>
    </row>
    <row r="51" spans="1:15" s="1" customFormat="1" ht="53.25" customHeight="1" x14ac:dyDescent="0.2">
      <c r="A51" s="64">
        <f t="shared" si="0"/>
        <v>43</v>
      </c>
      <c r="B51" s="14" t="s">
        <v>87</v>
      </c>
      <c r="C51" s="15" t="s">
        <v>8</v>
      </c>
      <c r="D51" s="15" t="s">
        <v>30</v>
      </c>
      <c r="E51" s="15" t="s">
        <v>69</v>
      </c>
      <c r="F51" s="15" t="s">
        <v>68</v>
      </c>
      <c r="G51" s="15" t="s">
        <v>62</v>
      </c>
      <c r="H51" s="15" t="s">
        <v>13</v>
      </c>
      <c r="I51" s="15" t="s">
        <v>28</v>
      </c>
      <c r="J51" s="2" t="s">
        <v>90</v>
      </c>
      <c r="K51" s="20">
        <v>3699.1</v>
      </c>
      <c r="L51" s="20">
        <v>2270</v>
      </c>
      <c r="M51" s="37">
        <v>2270</v>
      </c>
      <c r="N51" s="8"/>
      <c r="O51" s="8"/>
    </row>
    <row r="52" spans="1:15" s="1" customFormat="1" ht="25.5" x14ac:dyDescent="0.2">
      <c r="A52" s="64">
        <f t="shared" si="0"/>
        <v>44</v>
      </c>
      <c r="B52" s="14" t="s">
        <v>96</v>
      </c>
      <c r="C52" s="14" t="s">
        <v>8</v>
      </c>
      <c r="D52" s="14" t="s">
        <v>31</v>
      </c>
      <c r="E52" s="14" t="s">
        <v>12</v>
      </c>
      <c r="F52" s="14" t="s">
        <v>45</v>
      </c>
      <c r="G52" s="14" t="s">
        <v>12</v>
      </c>
      <c r="H52" s="14" t="s">
        <v>13</v>
      </c>
      <c r="I52" s="14" t="s">
        <v>45</v>
      </c>
      <c r="J52" s="3" t="s">
        <v>3</v>
      </c>
      <c r="K52" s="21">
        <f>SUM(K53:K55)</f>
        <v>3415.9</v>
      </c>
      <c r="L52" s="21">
        <f>SUM(L53:L55)</f>
        <v>3814.3999999999996</v>
      </c>
      <c r="M52" s="28">
        <f>SUM(M53:M55)</f>
        <v>3814.3999999999996</v>
      </c>
      <c r="N52" s="8"/>
      <c r="O52" s="8"/>
    </row>
    <row r="53" spans="1:15" s="1" customFormat="1" ht="38.25" x14ac:dyDescent="0.2">
      <c r="A53" s="64">
        <f t="shared" si="0"/>
        <v>45</v>
      </c>
      <c r="B53" s="14" t="s">
        <v>96</v>
      </c>
      <c r="C53" s="14" t="s">
        <v>8</v>
      </c>
      <c r="D53" s="14" t="s">
        <v>31</v>
      </c>
      <c r="E53" s="14" t="s">
        <v>14</v>
      </c>
      <c r="F53" s="14" t="s">
        <v>15</v>
      </c>
      <c r="G53" s="14" t="s">
        <v>14</v>
      </c>
      <c r="H53" s="14" t="s">
        <v>13</v>
      </c>
      <c r="I53" s="14" t="s">
        <v>28</v>
      </c>
      <c r="J53" s="3" t="s">
        <v>97</v>
      </c>
      <c r="K53" s="20">
        <v>1775.7</v>
      </c>
      <c r="L53" s="20">
        <v>2174.1999999999998</v>
      </c>
      <c r="M53" s="32">
        <v>2174.1999999999998</v>
      </c>
      <c r="N53" s="8"/>
      <c r="O53" s="8"/>
    </row>
    <row r="54" spans="1:15" s="1" customFormat="1" ht="25.5" x14ac:dyDescent="0.2">
      <c r="A54" s="64">
        <f t="shared" si="0"/>
        <v>46</v>
      </c>
      <c r="B54" s="14" t="s">
        <v>96</v>
      </c>
      <c r="C54" s="14" t="s">
        <v>8</v>
      </c>
      <c r="D54" s="14" t="s">
        <v>31</v>
      </c>
      <c r="E54" s="14" t="s">
        <v>14</v>
      </c>
      <c r="F54" s="14" t="s">
        <v>20</v>
      </c>
      <c r="G54" s="14" t="s">
        <v>14</v>
      </c>
      <c r="H54" s="14" t="s">
        <v>13</v>
      </c>
      <c r="I54" s="14" t="s">
        <v>28</v>
      </c>
      <c r="J54" s="3" t="s">
        <v>98</v>
      </c>
      <c r="K54" s="20">
        <v>190.7</v>
      </c>
      <c r="L54" s="20">
        <v>190.7</v>
      </c>
      <c r="M54" s="32">
        <v>190.7</v>
      </c>
      <c r="N54" s="8"/>
      <c r="O54" s="8"/>
    </row>
    <row r="55" spans="1:15" s="1" customFormat="1" ht="25.5" x14ac:dyDescent="0.2">
      <c r="A55" s="64">
        <f t="shared" si="0"/>
        <v>47</v>
      </c>
      <c r="B55" s="14" t="s">
        <v>96</v>
      </c>
      <c r="C55" s="14" t="s">
        <v>8</v>
      </c>
      <c r="D55" s="14" t="s">
        <v>31</v>
      </c>
      <c r="E55" s="14" t="s">
        <v>14</v>
      </c>
      <c r="F55" s="14" t="s">
        <v>21</v>
      </c>
      <c r="G55" s="14" t="s">
        <v>14</v>
      </c>
      <c r="H55" s="14" t="s">
        <v>13</v>
      </c>
      <c r="I55" s="14" t="s">
        <v>28</v>
      </c>
      <c r="J55" s="3" t="s">
        <v>99</v>
      </c>
      <c r="K55" s="20">
        <f>SUM(K56:K57)</f>
        <v>1449.5</v>
      </c>
      <c r="L55" s="20">
        <f t="shared" ref="L55:M55" si="5">SUM(L56:L57)</f>
        <v>1449.5</v>
      </c>
      <c r="M55" s="32">
        <f t="shared" si="5"/>
        <v>1449.5</v>
      </c>
      <c r="N55" s="8"/>
      <c r="O55" s="8"/>
    </row>
    <row r="56" spans="1:15" s="1" customFormat="1" ht="15" x14ac:dyDescent="0.2">
      <c r="A56" s="64">
        <f t="shared" si="0"/>
        <v>48</v>
      </c>
      <c r="B56" s="14" t="s">
        <v>96</v>
      </c>
      <c r="C56" s="14" t="s">
        <v>8</v>
      </c>
      <c r="D56" s="14" t="s">
        <v>31</v>
      </c>
      <c r="E56" s="14" t="s">
        <v>14</v>
      </c>
      <c r="F56" s="14" t="s">
        <v>150</v>
      </c>
      <c r="G56" s="14" t="s">
        <v>14</v>
      </c>
      <c r="H56" s="14" t="s">
        <v>13</v>
      </c>
      <c r="I56" s="14" t="s">
        <v>28</v>
      </c>
      <c r="J56" s="3" t="s">
        <v>151</v>
      </c>
      <c r="K56" s="20">
        <v>1449.5</v>
      </c>
      <c r="L56" s="20">
        <v>1449.5</v>
      </c>
      <c r="M56" s="32">
        <v>1449.5</v>
      </c>
      <c r="N56" s="8"/>
      <c r="O56" s="8"/>
    </row>
    <row r="57" spans="1:15" s="1" customFormat="1" ht="25.5" x14ac:dyDescent="0.2">
      <c r="A57" s="64">
        <f t="shared" si="0"/>
        <v>49</v>
      </c>
      <c r="B57" s="14" t="s">
        <v>96</v>
      </c>
      <c r="C57" s="14" t="s">
        <v>8</v>
      </c>
      <c r="D57" s="14" t="s">
        <v>31</v>
      </c>
      <c r="E57" s="14" t="s">
        <v>14</v>
      </c>
      <c r="F57" s="14" t="s">
        <v>130</v>
      </c>
      <c r="G57" s="14" t="s">
        <v>14</v>
      </c>
      <c r="H57" s="14" t="s">
        <v>13</v>
      </c>
      <c r="I57" s="14" t="s">
        <v>28</v>
      </c>
      <c r="J57" s="3" t="s">
        <v>152</v>
      </c>
      <c r="K57" s="20">
        <v>0</v>
      </c>
      <c r="L57" s="20"/>
      <c r="M57" s="32"/>
      <c r="N57" s="8"/>
      <c r="O57" s="8"/>
    </row>
    <row r="58" spans="1:15" s="1" customFormat="1" ht="38.25" x14ac:dyDescent="0.2">
      <c r="A58" s="64">
        <f t="shared" si="0"/>
        <v>50</v>
      </c>
      <c r="B58" s="14" t="s">
        <v>45</v>
      </c>
      <c r="C58" s="14" t="s">
        <v>8</v>
      </c>
      <c r="D58" s="14" t="s">
        <v>75</v>
      </c>
      <c r="E58" s="14" t="s">
        <v>12</v>
      </c>
      <c r="F58" s="14" t="s">
        <v>45</v>
      </c>
      <c r="G58" s="14" t="s">
        <v>12</v>
      </c>
      <c r="H58" s="14" t="s">
        <v>13</v>
      </c>
      <c r="I58" s="14" t="s">
        <v>45</v>
      </c>
      <c r="J58" s="3" t="s">
        <v>101</v>
      </c>
      <c r="K58" s="21">
        <f>K59</f>
        <v>206.6</v>
      </c>
      <c r="L58" s="21">
        <f t="shared" ref="L58:M58" si="6">L59</f>
        <v>250</v>
      </c>
      <c r="M58" s="28">
        <f t="shared" si="6"/>
        <v>250</v>
      </c>
      <c r="N58" s="8"/>
      <c r="O58" s="8"/>
    </row>
    <row r="59" spans="1:15" s="1" customFormat="1" x14ac:dyDescent="0.2">
      <c r="A59" s="64">
        <f t="shared" si="0"/>
        <v>51</v>
      </c>
      <c r="B59" s="14" t="s">
        <v>45</v>
      </c>
      <c r="C59" s="14" t="s">
        <v>8</v>
      </c>
      <c r="D59" s="14" t="s">
        <v>75</v>
      </c>
      <c r="E59" s="14" t="s">
        <v>18</v>
      </c>
      <c r="F59" s="14" t="s">
        <v>45</v>
      </c>
      <c r="G59" s="14" t="s">
        <v>12</v>
      </c>
      <c r="H59" s="14" t="s">
        <v>45</v>
      </c>
      <c r="I59" s="14" t="s">
        <v>26</v>
      </c>
      <c r="J59" s="3" t="s">
        <v>154</v>
      </c>
      <c r="K59" s="21">
        <f>K60</f>
        <v>206.6</v>
      </c>
      <c r="L59" s="21">
        <f t="shared" ref="L59:M59" si="7">L60</f>
        <v>250</v>
      </c>
      <c r="M59" s="28">
        <f t="shared" si="7"/>
        <v>250</v>
      </c>
      <c r="N59" s="8"/>
      <c r="O59" s="8"/>
    </row>
    <row r="60" spans="1:15" s="1" customFormat="1" ht="38.25" x14ac:dyDescent="0.2">
      <c r="A60" s="64">
        <f t="shared" si="0"/>
        <v>52</v>
      </c>
      <c r="B60" s="14" t="s">
        <v>45</v>
      </c>
      <c r="C60" s="14" t="s">
        <v>8</v>
      </c>
      <c r="D60" s="14" t="s">
        <v>75</v>
      </c>
      <c r="E60" s="14" t="s">
        <v>18</v>
      </c>
      <c r="F60" s="14" t="s">
        <v>109</v>
      </c>
      <c r="G60" s="14" t="s">
        <v>62</v>
      </c>
      <c r="H60" s="14" t="s">
        <v>13</v>
      </c>
      <c r="I60" s="14" t="s">
        <v>26</v>
      </c>
      <c r="J60" s="24" t="s">
        <v>110</v>
      </c>
      <c r="K60" s="20">
        <f>SUM(K61:K61)</f>
        <v>206.6</v>
      </c>
      <c r="L60" s="20">
        <f>SUM(L61:L61)</f>
        <v>250</v>
      </c>
      <c r="M60" s="32">
        <f>SUM(M61:M61)</f>
        <v>250</v>
      </c>
      <c r="N60" s="8"/>
      <c r="O60" s="8"/>
    </row>
    <row r="61" spans="1:15" s="1" customFormat="1" ht="38.25" x14ac:dyDescent="0.2">
      <c r="A61" s="64">
        <f t="shared" si="0"/>
        <v>53</v>
      </c>
      <c r="B61" s="14" t="s">
        <v>87</v>
      </c>
      <c r="C61" s="14" t="s">
        <v>8</v>
      </c>
      <c r="D61" s="14" t="s">
        <v>75</v>
      </c>
      <c r="E61" s="14" t="s">
        <v>18</v>
      </c>
      <c r="F61" s="14" t="s">
        <v>109</v>
      </c>
      <c r="G61" s="14" t="s">
        <v>62</v>
      </c>
      <c r="H61" s="14" t="s">
        <v>13</v>
      </c>
      <c r="I61" s="14" t="s">
        <v>26</v>
      </c>
      <c r="J61" s="24" t="s">
        <v>110</v>
      </c>
      <c r="K61" s="20">
        <v>206.6</v>
      </c>
      <c r="L61" s="20">
        <v>250</v>
      </c>
      <c r="M61" s="33">
        <v>250</v>
      </c>
      <c r="N61" s="8"/>
      <c r="O61" s="8"/>
    </row>
    <row r="62" spans="1:15" s="1" customFormat="1" ht="25.5" x14ac:dyDescent="0.2">
      <c r="A62" s="64">
        <f t="shared" si="0"/>
        <v>54</v>
      </c>
      <c r="B62" s="14" t="s">
        <v>87</v>
      </c>
      <c r="C62" s="14" t="s">
        <v>8</v>
      </c>
      <c r="D62" s="14" t="s">
        <v>32</v>
      </c>
      <c r="E62" s="14" t="s">
        <v>12</v>
      </c>
      <c r="F62" s="14" t="s">
        <v>45</v>
      </c>
      <c r="G62" s="14" t="s">
        <v>12</v>
      </c>
      <c r="H62" s="14" t="s">
        <v>13</v>
      </c>
      <c r="I62" s="14" t="s">
        <v>45</v>
      </c>
      <c r="J62" s="3" t="s">
        <v>4</v>
      </c>
      <c r="K62" s="21">
        <f>SUM(K63+K66)</f>
        <v>10294.099999999999</v>
      </c>
      <c r="L62" s="21">
        <f>SUM(L63+L66)</f>
        <v>3450</v>
      </c>
      <c r="M62" s="28">
        <f>SUM(M63+M66)</f>
        <v>3450</v>
      </c>
      <c r="N62" s="8"/>
      <c r="O62" s="8"/>
    </row>
    <row r="63" spans="1:15" s="1" customFormat="1" ht="38.25" x14ac:dyDescent="0.2">
      <c r="A63" s="64">
        <f t="shared" si="0"/>
        <v>55</v>
      </c>
      <c r="B63" s="14" t="s">
        <v>87</v>
      </c>
      <c r="C63" s="14" t="s">
        <v>8</v>
      </c>
      <c r="D63" s="14" t="s">
        <v>32</v>
      </c>
      <c r="E63" s="14" t="s">
        <v>18</v>
      </c>
      <c r="F63" s="14" t="s">
        <v>21</v>
      </c>
      <c r="G63" s="14" t="s">
        <v>12</v>
      </c>
      <c r="H63" s="14" t="s">
        <v>13</v>
      </c>
      <c r="I63" s="14" t="s">
        <v>45</v>
      </c>
      <c r="J63" s="3" t="s">
        <v>5</v>
      </c>
      <c r="K63" s="20">
        <f>SUM(K64:K65)</f>
        <v>9007.7999999999993</v>
      </c>
      <c r="L63" s="20">
        <f>SUM(L64)</f>
        <v>2500</v>
      </c>
      <c r="M63" s="32">
        <f>SUM(M64)</f>
        <v>2500</v>
      </c>
      <c r="N63" s="8"/>
      <c r="O63" s="8"/>
    </row>
    <row r="64" spans="1:15" s="1" customFormat="1" ht="102" x14ac:dyDescent="0.2">
      <c r="A64" s="64">
        <f t="shared" si="0"/>
        <v>56</v>
      </c>
      <c r="B64" s="14" t="s">
        <v>87</v>
      </c>
      <c r="C64" s="14" t="s">
        <v>8</v>
      </c>
      <c r="D64" s="14" t="s">
        <v>32</v>
      </c>
      <c r="E64" s="14" t="s">
        <v>18</v>
      </c>
      <c r="F64" s="14" t="s">
        <v>94</v>
      </c>
      <c r="G64" s="14" t="s">
        <v>62</v>
      </c>
      <c r="H64" s="14" t="s">
        <v>13</v>
      </c>
      <c r="I64" s="14" t="s">
        <v>60</v>
      </c>
      <c r="J64" s="24" t="s">
        <v>95</v>
      </c>
      <c r="K64" s="20">
        <v>8492.5499999999993</v>
      </c>
      <c r="L64" s="20">
        <v>2500</v>
      </c>
      <c r="M64" s="32">
        <v>2500</v>
      </c>
      <c r="N64" s="8"/>
      <c r="O64" s="8"/>
    </row>
    <row r="65" spans="1:15" s="1" customFormat="1" ht="110.45" customHeight="1" x14ac:dyDescent="0.2">
      <c r="A65" s="64">
        <f t="shared" si="0"/>
        <v>57</v>
      </c>
      <c r="B65" s="14" t="s">
        <v>87</v>
      </c>
      <c r="C65" s="14" t="s">
        <v>8</v>
      </c>
      <c r="D65" s="14" t="s">
        <v>32</v>
      </c>
      <c r="E65" s="14" t="s">
        <v>18</v>
      </c>
      <c r="F65" s="14" t="s">
        <v>94</v>
      </c>
      <c r="G65" s="14" t="s">
        <v>62</v>
      </c>
      <c r="H65" s="14" t="s">
        <v>13</v>
      </c>
      <c r="I65" s="14" t="s">
        <v>211</v>
      </c>
      <c r="J65" s="69" t="s">
        <v>212</v>
      </c>
      <c r="K65" s="20">
        <v>515.25</v>
      </c>
      <c r="L65" s="20"/>
      <c r="M65" s="32"/>
      <c r="N65" s="8"/>
      <c r="O65" s="8"/>
    </row>
    <row r="66" spans="1:15" s="1" customFormat="1" ht="38.25" x14ac:dyDescent="0.2">
      <c r="A66" s="64">
        <f t="shared" si="0"/>
        <v>58</v>
      </c>
      <c r="B66" s="14" t="s">
        <v>87</v>
      </c>
      <c r="C66" s="14" t="s">
        <v>8</v>
      </c>
      <c r="D66" s="14" t="s">
        <v>32</v>
      </c>
      <c r="E66" s="14" t="s">
        <v>24</v>
      </c>
      <c r="F66" s="14" t="s">
        <v>15</v>
      </c>
      <c r="G66" s="14" t="s">
        <v>12</v>
      </c>
      <c r="H66" s="14" t="s">
        <v>13</v>
      </c>
      <c r="I66" s="14" t="s">
        <v>102</v>
      </c>
      <c r="J66" s="24" t="s">
        <v>104</v>
      </c>
      <c r="K66" s="20">
        <f>SUM(K67)</f>
        <v>1286.3</v>
      </c>
      <c r="L66" s="20">
        <f>SUM(L67)</f>
        <v>950</v>
      </c>
      <c r="M66" s="32">
        <f>SUM(M67)</f>
        <v>950</v>
      </c>
      <c r="N66" s="8"/>
      <c r="O66" s="8"/>
    </row>
    <row r="67" spans="1:15" s="1" customFormat="1" ht="51" x14ac:dyDescent="0.2">
      <c r="A67" s="64">
        <f t="shared" si="0"/>
        <v>59</v>
      </c>
      <c r="B67" s="14" t="s">
        <v>87</v>
      </c>
      <c r="C67" s="14" t="s">
        <v>8</v>
      </c>
      <c r="D67" s="14" t="s">
        <v>32</v>
      </c>
      <c r="E67" s="14" t="s">
        <v>24</v>
      </c>
      <c r="F67" s="14" t="s">
        <v>17</v>
      </c>
      <c r="G67" s="14" t="s">
        <v>62</v>
      </c>
      <c r="H67" s="14" t="s">
        <v>13</v>
      </c>
      <c r="I67" s="14" t="s">
        <v>102</v>
      </c>
      <c r="J67" s="24" t="s">
        <v>103</v>
      </c>
      <c r="K67" s="20">
        <v>1286.3</v>
      </c>
      <c r="L67" s="20">
        <v>950</v>
      </c>
      <c r="M67" s="32">
        <v>950</v>
      </c>
      <c r="N67" s="8"/>
      <c r="O67" s="8"/>
    </row>
    <row r="68" spans="1:15" s="1" customFormat="1" ht="25.5" x14ac:dyDescent="0.2">
      <c r="A68" s="64">
        <f t="shared" si="0"/>
        <v>60</v>
      </c>
      <c r="B68" s="14" t="s">
        <v>45</v>
      </c>
      <c r="C68" s="14" t="s">
        <v>8</v>
      </c>
      <c r="D68" s="14" t="s">
        <v>33</v>
      </c>
      <c r="E68" s="14" t="s">
        <v>12</v>
      </c>
      <c r="F68" s="14" t="s">
        <v>45</v>
      </c>
      <c r="G68" s="14" t="s">
        <v>12</v>
      </c>
      <c r="H68" s="14" t="s">
        <v>13</v>
      </c>
      <c r="I68" s="14" t="s">
        <v>45</v>
      </c>
      <c r="J68" s="3" t="s">
        <v>6</v>
      </c>
      <c r="K68" s="21">
        <f>SUM(K69:K83)</f>
        <v>1396.2</v>
      </c>
      <c r="L68" s="21">
        <f>SUM(L70:L83)</f>
        <v>1100</v>
      </c>
      <c r="M68" s="28">
        <f>SUM(M70:M83)</f>
        <v>1100</v>
      </c>
      <c r="N68" s="8"/>
      <c r="O68" s="8"/>
    </row>
    <row r="69" spans="1:15" s="1" customFormat="1" ht="89.25" x14ac:dyDescent="0.2">
      <c r="A69" s="64">
        <f t="shared" si="0"/>
        <v>61</v>
      </c>
      <c r="B69" s="14" t="s">
        <v>45</v>
      </c>
      <c r="C69" s="14" t="s">
        <v>8</v>
      </c>
      <c r="D69" s="14" t="s">
        <v>33</v>
      </c>
      <c r="E69" s="14" t="s">
        <v>14</v>
      </c>
      <c r="F69" s="14" t="s">
        <v>231</v>
      </c>
      <c r="G69" s="14" t="s">
        <v>14</v>
      </c>
      <c r="H69" s="14" t="s">
        <v>13</v>
      </c>
      <c r="I69" s="14" t="s">
        <v>27</v>
      </c>
      <c r="J69" s="81" t="s">
        <v>232</v>
      </c>
      <c r="K69" s="21">
        <v>3.7</v>
      </c>
      <c r="L69" s="21"/>
      <c r="M69" s="28"/>
      <c r="N69" s="8"/>
      <c r="O69" s="8"/>
    </row>
    <row r="70" spans="1:15" s="1" customFormat="1" ht="104.45" customHeight="1" x14ac:dyDescent="0.2">
      <c r="A70" s="64">
        <f t="shared" si="0"/>
        <v>62</v>
      </c>
      <c r="B70" s="14" t="s">
        <v>45</v>
      </c>
      <c r="C70" s="14" t="s">
        <v>8</v>
      </c>
      <c r="D70" s="14" t="s">
        <v>33</v>
      </c>
      <c r="E70" s="14" t="s">
        <v>14</v>
      </c>
      <c r="F70" s="14" t="s">
        <v>155</v>
      </c>
      <c r="G70" s="14" t="s">
        <v>14</v>
      </c>
      <c r="H70" s="14" t="s">
        <v>13</v>
      </c>
      <c r="I70" s="14" t="s">
        <v>27</v>
      </c>
      <c r="J70" s="57" t="s">
        <v>156</v>
      </c>
      <c r="K70" s="20">
        <v>71</v>
      </c>
      <c r="L70" s="20">
        <v>50</v>
      </c>
      <c r="M70" s="32">
        <v>50</v>
      </c>
      <c r="N70" s="8"/>
      <c r="O70" s="8"/>
    </row>
    <row r="71" spans="1:15" s="1" customFormat="1" ht="91.15" customHeight="1" x14ac:dyDescent="0.2">
      <c r="A71" s="64">
        <f t="shared" si="0"/>
        <v>63</v>
      </c>
      <c r="B71" s="14" t="s">
        <v>45</v>
      </c>
      <c r="C71" s="14" t="s">
        <v>8</v>
      </c>
      <c r="D71" s="14" t="s">
        <v>33</v>
      </c>
      <c r="E71" s="14" t="s">
        <v>14</v>
      </c>
      <c r="F71" s="14" t="s">
        <v>158</v>
      </c>
      <c r="G71" s="14" t="s">
        <v>14</v>
      </c>
      <c r="H71" s="14" t="s">
        <v>13</v>
      </c>
      <c r="I71" s="14" t="s">
        <v>27</v>
      </c>
      <c r="J71" s="58" t="s">
        <v>157</v>
      </c>
      <c r="K71" s="20">
        <v>66.7</v>
      </c>
      <c r="L71" s="20">
        <v>30</v>
      </c>
      <c r="M71" s="32">
        <v>30</v>
      </c>
      <c r="N71" s="8"/>
      <c r="O71" s="8"/>
    </row>
    <row r="72" spans="1:15" s="1" customFormat="1" ht="102" x14ac:dyDescent="0.2">
      <c r="A72" s="64">
        <f t="shared" si="0"/>
        <v>64</v>
      </c>
      <c r="B72" s="14" t="s">
        <v>45</v>
      </c>
      <c r="C72" s="14" t="s">
        <v>8</v>
      </c>
      <c r="D72" s="14" t="s">
        <v>33</v>
      </c>
      <c r="E72" s="14" t="s">
        <v>14</v>
      </c>
      <c r="F72" s="14" t="s">
        <v>159</v>
      </c>
      <c r="G72" s="14" t="s">
        <v>14</v>
      </c>
      <c r="H72" s="14" t="s">
        <v>13</v>
      </c>
      <c r="I72" s="14" t="s">
        <v>27</v>
      </c>
      <c r="J72" s="61" t="s">
        <v>160</v>
      </c>
      <c r="K72" s="20">
        <v>75</v>
      </c>
      <c r="L72" s="20">
        <v>5</v>
      </c>
      <c r="M72" s="32">
        <v>5</v>
      </c>
      <c r="N72" s="8"/>
      <c r="O72" s="8"/>
    </row>
    <row r="73" spans="1:15" s="1" customFormat="1" ht="102" x14ac:dyDescent="0.2">
      <c r="A73" s="64">
        <f t="shared" si="0"/>
        <v>65</v>
      </c>
      <c r="B73" s="14" t="s">
        <v>45</v>
      </c>
      <c r="C73" s="14" t="s">
        <v>8</v>
      </c>
      <c r="D73" s="14" t="s">
        <v>33</v>
      </c>
      <c r="E73" s="14" t="s">
        <v>14</v>
      </c>
      <c r="F73" s="14" t="s">
        <v>233</v>
      </c>
      <c r="G73" s="14" t="s">
        <v>14</v>
      </c>
      <c r="H73" s="14" t="s">
        <v>13</v>
      </c>
      <c r="I73" s="14" t="s">
        <v>27</v>
      </c>
      <c r="J73" s="61" t="s">
        <v>234</v>
      </c>
      <c r="K73" s="20">
        <v>0.5</v>
      </c>
      <c r="L73" s="20"/>
      <c r="M73" s="32"/>
      <c r="N73" s="8"/>
      <c r="O73" s="8"/>
    </row>
    <row r="74" spans="1:15" s="1" customFormat="1" ht="114.75" x14ac:dyDescent="0.2">
      <c r="A74" s="64">
        <f t="shared" si="0"/>
        <v>66</v>
      </c>
      <c r="B74" s="14" t="s">
        <v>45</v>
      </c>
      <c r="C74" s="14" t="s">
        <v>8</v>
      </c>
      <c r="D74" s="14" t="s">
        <v>33</v>
      </c>
      <c r="E74" s="14" t="s">
        <v>14</v>
      </c>
      <c r="F74" s="14" t="s">
        <v>213</v>
      </c>
      <c r="G74" s="14" t="s">
        <v>14</v>
      </c>
      <c r="H74" s="14" t="s">
        <v>13</v>
      </c>
      <c r="I74" s="14" t="s">
        <v>27</v>
      </c>
      <c r="J74" s="69" t="s">
        <v>214</v>
      </c>
      <c r="K74" s="20">
        <v>49</v>
      </c>
      <c r="L74" s="20"/>
      <c r="M74" s="32"/>
      <c r="N74" s="8"/>
      <c r="O74" s="8"/>
    </row>
    <row r="75" spans="1:15" s="1" customFormat="1" ht="136.9" customHeight="1" x14ac:dyDescent="0.2">
      <c r="A75" s="64">
        <f t="shared" si="0"/>
        <v>67</v>
      </c>
      <c r="B75" s="14" t="s">
        <v>45</v>
      </c>
      <c r="C75" s="14" t="s">
        <v>8</v>
      </c>
      <c r="D75" s="14" t="s">
        <v>33</v>
      </c>
      <c r="E75" s="14" t="s">
        <v>14</v>
      </c>
      <c r="F75" s="14" t="s">
        <v>204</v>
      </c>
      <c r="G75" s="14" t="s">
        <v>14</v>
      </c>
      <c r="H75" s="14" t="s">
        <v>13</v>
      </c>
      <c r="I75" s="14" t="s">
        <v>27</v>
      </c>
      <c r="J75" s="70" t="s">
        <v>205</v>
      </c>
      <c r="K75" s="20">
        <v>22</v>
      </c>
      <c r="L75" s="20">
        <v>5</v>
      </c>
      <c r="M75" s="32">
        <v>5</v>
      </c>
      <c r="N75" s="8"/>
      <c r="O75" s="8"/>
    </row>
    <row r="76" spans="1:15" s="1" customFormat="1" ht="102" x14ac:dyDescent="0.2">
      <c r="A76" s="64">
        <f t="shared" si="0"/>
        <v>68</v>
      </c>
      <c r="B76" s="14" t="s">
        <v>45</v>
      </c>
      <c r="C76" s="14" t="s">
        <v>8</v>
      </c>
      <c r="D76" s="14" t="s">
        <v>33</v>
      </c>
      <c r="E76" s="14" t="s">
        <v>14</v>
      </c>
      <c r="F76" s="14" t="s">
        <v>215</v>
      </c>
      <c r="G76" s="14" t="s">
        <v>14</v>
      </c>
      <c r="H76" s="14" t="s">
        <v>13</v>
      </c>
      <c r="I76" s="14" t="s">
        <v>27</v>
      </c>
      <c r="J76" s="69" t="s">
        <v>216</v>
      </c>
      <c r="K76" s="20">
        <v>4.5</v>
      </c>
      <c r="L76" s="20"/>
      <c r="M76" s="32"/>
      <c r="N76" s="8"/>
      <c r="O76" s="8"/>
    </row>
    <row r="77" spans="1:15" s="1" customFormat="1" ht="89.25" x14ac:dyDescent="0.2">
      <c r="A77" s="64">
        <f t="shared" ref="A77:A123" si="8">SUM(A76+1)</f>
        <v>69</v>
      </c>
      <c r="B77" s="14" t="s">
        <v>45</v>
      </c>
      <c r="C77" s="14" t="s">
        <v>8</v>
      </c>
      <c r="D77" s="14" t="s">
        <v>33</v>
      </c>
      <c r="E77" s="14" t="s">
        <v>14</v>
      </c>
      <c r="F77" s="14" t="s">
        <v>207</v>
      </c>
      <c r="G77" s="14" t="s">
        <v>14</v>
      </c>
      <c r="H77" s="14" t="s">
        <v>13</v>
      </c>
      <c r="I77" s="14" t="s">
        <v>27</v>
      </c>
      <c r="J77" s="71" t="s">
        <v>206</v>
      </c>
      <c r="K77" s="20">
        <v>181</v>
      </c>
      <c r="L77" s="20">
        <v>100</v>
      </c>
      <c r="M77" s="32">
        <v>100</v>
      </c>
      <c r="N77" s="8"/>
      <c r="O77" s="8"/>
    </row>
    <row r="78" spans="1:15" s="1" customFormat="1" ht="102" x14ac:dyDescent="0.2">
      <c r="A78" s="64">
        <f t="shared" si="8"/>
        <v>70</v>
      </c>
      <c r="B78" s="14" t="s">
        <v>45</v>
      </c>
      <c r="C78" s="14" t="s">
        <v>8</v>
      </c>
      <c r="D78" s="14" t="s">
        <v>33</v>
      </c>
      <c r="E78" s="14" t="s">
        <v>14</v>
      </c>
      <c r="F78" s="14" t="s">
        <v>162</v>
      </c>
      <c r="G78" s="14" t="s">
        <v>14</v>
      </c>
      <c r="H78" s="14" t="s">
        <v>13</v>
      </c>
      <c r="I78" s="14" t="s">
        <v>27</v>
      </c>
      <c r="J78" s="59" t="s">
        <v>161</v>
      </c>
      <c r="K78" s="20">
        <v>154</v>
      </c>
      <c r="L78" s="20">
        <v>400</v>
      </c>
      <c r="M78" s="32">
        <v>400</v>
      </c>
      <c r="N78" s="8"/>
      <c r="O78" s="8"/>
    </row>
    <row r="79" spans="1:15" s="1" customFormat="1" ht="89.25" x14ac:dyDescent="0.2">
      <c r="A79" s="64">
        <f t="shared" si="8"/>
        <v>71</v>
      </c>
      <c r="B79" s="14" t="s">
        <v>45</v>
      </c>
      <c r="C79" s="14" t="s">
        <v>8</v>
      </c>
      <c r="D79" s="14" t="s">
        <v>33</v>
      </c>
      <c r="E79" s="14" t="s">
        <v>22</v>
      </c>
      <c r="F79" s="14" t="s">
        <v>15</v>
      </c>
      <c r="G79" s="14" t="s">
        <v>62</v>
      </c>
      <c r="H79" s="14" t="s">
        <v>13</v>
      </c>
      <c r="I79" s="14" t="s">
        <v>27</v>
      </c>
      <c r="J79" s="59" t="s">
        <v>235</v>
      </c>
      <c r="K79" s="20">
        <v>213</v>
      </c>
      <c r="L79" s="20"/>
      <c r="M79" s="32"/>
      <c r="N79" s="8"/>
      <c r="O79" s="8"/>
    </row>
    <row r="80" spans="1:15" s="1" customFormat="1" ht="76.5" x14ac:dyDescent="0.2">
      <c r="A80" s="64">
        <f t="shared" si="8"/>
        <v>72</v>
      </c>
      <c r="B80" s="14" t="s">
        <v>45</v>
      </c>
      <c r="C80" s="14" t="s">
        <v>8</v>
      </c>
      <c r="D80" s="14" t="s">
        <v>33</v>
      </c>
      <c r="E80" s="14" t="s">
        <v>22</v>
      </c>
      <c r="F80" s="14" t="s">
        <v>217</v>
      </c>
      <c r="G80" s="14" t="s">
        <v>62</v>
      </c>
      <c r="H80" s="14" t="s">
        <v>13</v>
      </c>
      <c r="I80" s="14" t="s">
        <v>27</v>
      </c>
      <c r="J80" s="72" t="s">
        <v>218</v>
      </c>
      <c r="K80" s="20">
        <v>40</v>
      </c>
      <c r="L80" s="20"/>
      <c r="M80" s="32"/>
      <c r="N80" s="8"/>
      <c r="O80" s="8"/>
    </row>
    <row r="81" spans="1:15" s="1" customFormat="1" ht="63.75" x14ac:dyDescent="0.2">
      <c r="A81" s="64">
        <f t="shared" si="8"/>
        <v>73</v>
      </c>
      <c r="B81" s="14" t="s">
        <v>45</v>
      </c>
      <c r="C81" s="14" t="s">
        <v>8</v>
      </c>
      <c r="D81" s="14" t="s">
        <v>33</v>
      </c>
      <c r="E81" s="14" t="s">
        <v>198</v>
      </c>
      <c r="F81" s="14" t="s">
        <v>236</v>
      </c>
      <c r="G81" s="14" t="s">
        <v>62</v>
      </c>
      <c r="H81" s="14" t="s">
        <v>13</v>
      </c>
      <c r="I81" s="14" t="s">
        <v>27</v>
      </c>
      <c r="J81" s="72" t="s">
        <v>237</v>
      </c>
      <c r="K81" s="20">
        <v>9</v>
      </c>
      <c r="L81" s="20"/>
      <c r="M81" s="32"/>
      <c r="N81" s="8"/>
      <c r="O81" s="8"/>
    </row>
    <row r="82" spans="1:15" s="1" customFormat="1" ht="160.15" customHeight="1" x14ac:dyDescent="0.2">
      <c r="A82" s="64">
        <f t="shared" si="8"/>
        <v>74</v>
      </c>
      <c r="B82" s="14" t="s">
        <v>45</v>
      </c>
      <c r="C82" s="14" t="s">
        <v>8</v>
      </c>
      <c r="D82" s="14" t="s">
        <v>33</v>
      </c>
      <c r="E82" s="14" t="s">
        <v>198</v>
      </c>
      <c r="F82" s="14" t="s">
        <v>199</v>
      </c>
      <c r="G82" s="14" t="s">
        <v>14</v>
      </c>
      <c r="H82" s="14" t="s">
        <v>200</v>
      </c>
      <c r="I82" s="14" t="s">
        <v>27</v>
      </c>
      <c r="J82" s="73" t="s">
        <v>201</v>
      </c>
      <c r="K82" s="20">
        <v>500</v>
      </c>
      <c r="L82" s="20"/>
      <c r="M82" s="32"/>
      <c r="N82" s="8"/>
      <c r="O82" s="8"/>
    </row>
    <row r="83" spans="1:15" s="1" customFormat="1" ht="84" customHeight="1" x14ac:dyDescent="0.2">
      <c r="A83" s="64">
        <f t="shared" si="8"/>
        <v>75</v>
      </c>
      <c r="B83" s="14" t="s">
        <v>45</v>
      </c>
      <c r="C83" s="14" t="s">
        <v>8</v>
      </c>
      <c r="D83" s="14" t="s">
        <v>33</v>
      </c>
      <c r="E83" s="14" t="s">
        <v>198</v>
      </c>
      <c r="F83" s="14" t="s">
        <v>202</v>
      </c>
      <c r="G83" s="14" t="s">
        <v>14</v>
      </c>
      <c r="H83" s="14" t="s">
        <v>200</v>
      </c>
      <c r="I83" s="14" t="s">
        <v>27</v>
      </c>
      <c r="J83" s="74" t="s">
        <v>203</v>
      </c>
      <c r="K83" s="20">
        <v>6.8</v>
      </c>
      <c r="L83" s="20">
        <v>510</v>
      </c>
      <c r="M83" s="32">
        <v>510</v>
      </c>
      <c r="N83" s="8"/>
      <c r="O83" s="8"/>
    </row>
    <row r="84" spans="1:15" s="1" customFormat="1" x14ac:dyDescent="0.2">
      <c r="A84" s="64">
        <f t="shared" si="8"/>
        <v>76</v>
      </c>
      <c r="B84" s="14" t="s">
        <v>86</v>
      </c>
      <c r="C84" s="13" t="s">
        <v>34</v>
      </c>
      <c r="D84" s="13" t="s">
        <v>12</v>
      </c>
      <c r="E84" s="13" t="s">
        <v>12</v>
      </c>
      <c r="F84" s="13" t="s">
        <v>45</v>
      </c>
      <c r="G84" s="13" t="s">
        <v>12</v>
      </c>
      <c r="H84" s="13" t="s">
        <v>13</v>
      </c>
      <c r="I84" s="13" t="s">
        <v>45</v>
      </c>
      <c r="J84" s="3" t="s">
        <v>58</v>
      </c>
      <c r="K84" s="21">
        <f>SUM(K85+K117+K119+K121)</f>
        <v>1106509.42</v>
      </c>
      <c r="L84" s="21">
        <f t="shared" ref="L84:M84" si="9">SUM(L85+L117+L119)</f>
        <v>889496.65</v>
      </c>
      <c r="M84" s="28">
        <f t="shared" si="9"/>
        <v>826527.88</v>
      </c>
      <c r="N84" s="8"/>
      <c r="O84" s="8"/>
    </row>
    <row r="85" spans="1:15" s="1" customFormat="1" ht="38.25" x14ac:dyDescent="0.2">
      <c r="A85" s="64">
        <f t="shared" si="8"/>
        <v>77</v>
      </c>
      <c r="B85" s="14" t="s">
        <v>86</v>
      </c>
      <c r="C85" s="14" t="s">
        <v>34</v>
      </c>
      <c r="D85" s="14" t="s">
        <v>18</v>
      </c>
      <c r="E85" s="14" t="s">
        <v>12</v>
      </c>
      <c r="F85" s="14" t="s">
        <v>45</v>
      </c>
      <c r="G85" s="14" t="s">
        <v>12</v>
      </c>
      <c r="H85" s="14" t="s">
        <v>13</v>
      </c>
      <c r="I85" s="14" t="s">
        <v>45</v>
      </c>
      <c r="J85" s="3" t="s">
        <v>105</v>
      </c>
      <c r="K85" s="20">
        <f>SUM(K86+K104+K91+K110)</f>
        <v>1104110.56</v>
      </c>
      <c r="L85" s="20">
        <f t="shared" ref="L85:M85" si="10">SUM(L86+L104+L91+L110)</f>
        <v>888062.25</v>
      </c>
      <c r="M85" s="32">
        <f t="shared" si="10"/>
        <v>825093.48</v>
      </c>
      <c r="N85" s="8"/>
      <c r="O85" s="8"/>
    </row>
    <row r="86" spans="1:15" s="1" customFormat="1" ht="25.5" x14ac:dyDescent="0.2">
      <c r="A86" s="64">
        <f t="shared" si="8"/>
        <v>78</v>
      </c>
      <c r="B86" s="14" t="s">
        <v>86</v>
      </c>
      <c r="C86" s="14" t="s">
        <v>34</v>
      </c>
      <c r="D86" s="14" t="s">
        <v>18</v>
      </c>
      <c r="E86" s="14" t="s">
        <v>14</v>
      </c>
      <c r="F86" s="14" t="s">
        <v>45</v>
      </c>
      <c r="G86" s="14" t="s">
        <v>12</v>
      </c>
      <c r="H86" s="14" t="s">
        <v>13</v>
      </c>
      <c r="I86" s="14" t="s">
        <v>125</v>
      </c>
      <c r="J86" s="3" t="s">
        <v>59</v>
      </c>
      <c r="K86" s="16">
        <f>K87+K89</f>
        <v>229191.7</v>
      </c>
      <c r="L86" s="16">
        <f>L87+L89</f>
        <v>172295.59999999998</v>
      </c>
      <c r="M86" s="36">
        <f>M87+M89</f>
        <v>172295.59999999998</v>
      </c>
      <c r="N86" s="8"/>
      <c r="O86" s="8"/>
    </row>
    <row r="87" spans="1:15" s="1" customFormat="1" ht="25.5" x14ac:dyDescent="0.2">
      <c r="A87" s="64">
        <f t="shared" si="8"/>
        <v>79</v>
      </c>
      <c r="B87" s="14" t="s">
        <v>86</v>
      </c>
      <c r="C87" s="14" t="s">
        <v>34</v>
      </c>
      <c r="D87" s="14" t="s">
        <v>18</v>
      </c>
      <c r="E87" s="14" t="s">
        <v>14</v>
      </c>
      <c r="F87" s="14" t="s">
        <v>78</v>
      </c>
      <c r="G87" s="14" t="s">
        <v>12</v>
      </c>
      <c r="H87" s="14" t="s">
        <v>13</v>
      </c>
      <c r="I87" s="14" t="s">
        <v>125</v>
      </c>
      <c r="J87" s="3" t="s">
        <v>76</v>
      </c>
      <c r="K87" s="16">
        <f>SUM(K88)</f>
        <v>162908.6</v>
      </c>
      <c r="L87" s="16">
        <f>SUM(L88)</f>
        <v>130326.9</v>
      </c>
      <c r="M87" s="36">
        <f>SUM(M88)</f>
        <v>130326.9</v>
      </c>
      <c r="N87" s="8"/>
      <c r="O87" s="8"/>
    </row>
    <row r="88" spans="1:15" s="1" customFormat="1" ht="25.5" x14ac:dyDescent="0.2">
      <c r="A88" s="64">
        <f t="shared" si="8"/>
        <v>80</v>
      </c>
      <c r="B88" s="14" t="s">
        <v>86</v>
      </c>
      <c r="C88" s="15" t="s">
        <v>34</v>
      </c>
      <c r="D88" s="15" t="s">
        <v>18</v>
      </c>
      <c r="E88" s="15" t="s">
        <v>140</v>
      </c>
      <c r="F88" s="15" t="s">
        <v>78</v>
      </c>
      <c r="G88" s="15" t="s">
        <v>62</v>
      </c>
      <c r="H88" s="15" t="s">
        <v>13</v>
      </c>
      <c r="I88" s="14" t="s">
        <v>125</v>
      </c>
      <c r="J88" s="3" t="s">
        <v>77</v>
      </c>
      <c r="K88" s="16">
        <v>162908.6</v>
      </c>
      <c r="L88" s="16">
        <v>130326.9</v>
      </c>
      <c r="M88" s="33">
        <v>130326.9</v>
      </c>
      <c r="N88" s="8"/>
      <c r="O88" s="8"/>
    </row>
    <row r="89" spans="1:15" s="1" customFormat="1" ht="39.75" customHeight="1" x14ac:dyDescent="0.2">
      <c r="A89" s="64">
        <f t="shared" si="8"/>
        <v>81</v>
      </c>
      <c r="B89" s="14" t="s">
        <v>86</v>
      </c>
      <c r="C89" s="15" t="s">
        <v>34</v>
      </c>
      <c r="D89" s="15" t="s">
        <v>18</v>
      </c>
      <c r="E89" s="15" t="s">
        <v>140</v>
      </c>
      <c r="F89" s="15" t="s">
        <v>141</v>
      </c>
      <c r="G89" s="15" t="s">
        <v>12</v>
      </c>
      <c r="H89" s="15" t="s">
        <v>13</v>
      </c>
      <c r="I89" s="14" t="s">
        <v>125</v>
      </c>
      <c r="J89" s="3" t="s">
        <v>123</v>
      </c>
      <c r="K89" s="16">
        <f>K90</f>
        <v>66283.100000000006</v>
      </c>
      <c r="L89" s="16">
        <f>L90</f>
        <v>41968.7</v>
      </c>
      <c r="M89" s="36">
        <f>M90</f>
        <v>41968.7</v>
      </c>
      <c r="N89" s="8"/>
      <c r="O89" s="8"/>
    </row>
    <row r="90" spans="1:15" s="1" customFormat="1" ht="38.25" x14ac:dyDescent="0.2">
      <c r="A90" s="64">
        <f t="shared" si="8"/>
        <v>82</v>
      </c>
      <c r="B90" s="14" t="s">
        <v>86</v>
      </c>
      <c r="C90" s="15" t="s">
        <v>34</v>
      </c>
      <c r="D90" s="15" t="s">
        <v>18</v>
      </c>
      <c r="E90" s="15" t="s">
        <v>140</v>
      </c>
      <c r="F90" s="15" t="s">
        <v>141</v>
      </c>
      <c r="G90" s="15" t="s">
        <v>62</v>
      </c>
      <c r="H90" s="15" t="s">
        <v>13</v>
      </c>
      <c r="I90" s="14" t="s">
        <v>125</v>
      </c>
      <c r="J90" s="3" t="s">
        <v>122</v>
      </c>
      <c r="K90" s="16">
        <v>66283.100000000006</v>
      </c>
      <c r="L90" s="16">
        <v>41968.7</v>
      </c>
      <c r="M90" s="36">
        <v>41968.7</v>
      </c>
      <c r="N90" s="8"/>
      <c r="O90" s="8"/>
    </row>
    <row r="91" spans="1:15" s="1" customFormat="1" ht="25.5" x14ac:dyDescent="0.2">
      <c r="A91" s="64">
        <f t="shared" si="8"/>
        <v>83</v>
      </c>
      <c r="B91" s="14" t="s">
        <v>86</v>
      </c>
      <c r="C91" s="15" t="s">
        <v>34</v>
      </c>
      <c r="D91" s="15" t="s">
        <v>18</v>
      </c>
      <c r="E91" s="15" t="s">
        <v>18</v>
      </c>
      <c r="F91" s="15" t="s">
        <v>45</v>
      </c>
      <c r="G91" s="15" t="s">
        <v>12</v>
      </c>
      <c r="H91" s="15" t="s">
        <v>13</v>
      </c>
      <c r="I91" s="14" t="s">
        <v>125</v>
      </c>
      <c r="J91" s="3" t="s">
        <v>84</v>
      </c>
      <c r="K91" s="20">
        <f>SUM(K92:K103)</f>
        <v>241675.31</v>
      </c>
      <c r="L91" s="20">
        <f t="shared" ref="L91:M91" si="11">SUM(L92:L103)</f>
        <v>135451.25</v>
      </c>
      <c r="M91" s="32">
        <f t="shared" si="11"/>
        <v>74288.78</v>
      </c>
      <c r="N91" s="8"/>
      <c r="O91" s="8"/>
    </row>
    <row r="92" spans="1:15" s="1" customFormat="1" ht="89.25" x14ac:dyDescent="0.2">
      <c r="A92" s="64">
        <f t="shared" si="8"/>
        <v>84</v>
      </c>
      <c r="B92" s="14" t="s">
        <v>86</v>
      </c>
      <c r="C92" s="15" t="s">
        <v>34</v>
      </c>
      <c r="D92" s="15" t="s">
        <v>18</v>
      </c>
      <c r="E92" s="15" t="s">
        <v>163</v>
      </c>
      <c r="F92" s="15" t="s">
        <v>164</v>
      </c>
      <c r="G92" s="15" t="s">
        <v>62</v>
      </c>
      <c r="H92" s="15" t="s">
        <v>13</v>
      </c>
      <c r="I92" s="14" t="s">
        <v>125</v>
      </c>
      <c r="J92" s="3" t="s">
        <v>165</v>
      </c>
      <c r="K92" s="20">
        <v>22456.33</v>
      </c>
      <c r="L92" s="20">
        <v>38027.300000000003</v>
      </c>
      <c r="M92" s="32"/>
      <c r="N92" s="8"/>
      <c r="O92" s="8"/>
    </row>
    <row r="93" spans="1:15" s="1" customFormat="1" ht="51" x14ac:dyDescent="0.2">
      <c r="A93" s="64">
        <f t="shared" si="8"/>
        <v>85</v>
      </c>
      <c r="B93" s="14" t="s">
        <v>86</v>
      </c>
      <c r="C93" s="15" t="s">
        <v>34</v>
      </c>
      <c r="D93" s="15" t="s">
        <v>18</v>
      </c>
      <c r="E93" s="15" t="s">
        <v>163</v>
      </c>
      <c r="F93" s="15" t="s">
        <v>166</v>
      </c>
      <c r="G93" s="15" t="s">
        <v>62</v>
      </c>
      <c r="H93" s="15" t="s">
        <v>13</v>
      </c>
      <c r="I93" s="14" t="s">
        <v>125</v>
      </c>
      <c r="J93" s="3" t="s">
        <v>167</v>
      </c>
      <c r="K93" s="20">
        <v>8390.08</v>
      </c>
      <c r="L93" s="20">
        <v>19692.18</v>
      </c>
      <c r="M93" s="32"/>
      <c r="N93" s="8"/>
      <c r="O93" s="8"/>
    </row>
    <row r="94" spans="1:15" s="1" customFormat="1" ht="51" x14ac:dyDescent="0.2">
      <c r="A94" s="64">
        <f t="shared" si="8"/>
        <v>86</v>
      </c>
      <c r="B94" s="14" t="s">
        <v>86</v>
      </c>
      <c r="C94" s="15" t="s">
        <v>34</v>
      </c>
      <c r="D94" s="15" t="s">
        <v>18</v>
      </c>
      <c r="E94" s="15" t="s">
        <v>64</v>
      </c>
      <c r="F94" s="15" t="s">
        <v>179</v>
      </c>
      <c r="G94" s="15" t="s">
        <v>62</v>
      </c>
      <c r="H94" s="15" t="s">
        <v>13</v>
      </c>
      <c r="I94" s="14" t="s">
        <v>125</v>
      </c>
      <c r="J94" s="75" t="s">
        <v>180</v>
      </c>
      <c r="K94" s="20">
        <v>1000</v>
      </c>
      <c r="L94" s="20"/>
      <c r="M94" s="32"/>
      <c r="N94" s="8"/>
      <c r="O94" s="8"/>
    </row>
    <row r="95" spans="1:15" s="1" customFormat="1" ht="63.75" x14ac:dyDescent="0.2">
      <c r="A95" s="64">
        <f t="shared" si="8"/>
        <v>87</v>
      </c>
      <c r="B95" s="14" t="s">
        <v>86</v>
      </c>
      <c r="C95" s="15" t="s">
        <v>34</v>
      </c>
      <c r="D95" s="15" t="s">
        <v>18</v>
      </c>
      <c r="E95" s="15" t="s">
        <v>64</v>
      </c>
      <c r="F95" s="15" t="s">
        <v>181</v>
      </c>
      <c r="G95" s="15" t="s">
        <v>62</v>
      </c>
      <c r="H95" s="15" t="s">
        <v>13</v>
      </c>
      <c r="I95" s="14" t="s">
        <v>125</v>
      </c>
      <c r="J95" s="76" t="s">
        <v>182</v>
      </c>
      <c r="K95" s="20">
        <v>1872.9</v>
      </c>
      <c r="L95" s="20">
        <v>977.13</v>
      </c>
      <c r="M95" s="32">
        <v>3053.73</v>
      </c>
      <c r="N95" s="8"/>
      <c r="O95" s="8"/>
    </row>
    <row r="96" spans="1:15" s="1" customFormat="1" ht="63.75" x14ac:dyDescent="0.2">
      <c r="A96" s="64">
        <f t="shared" si="8"/>
        <v>88</v>
      </c>
      <c r="B96" s="14" t="s">
        <v>86</v>
      </c>
      <c r="C96" s="15" t="s">
        <v>34</v>
      </c>
      <c r="D96" s="15" t="s">
        <v>18</v>
      </c>
      <c r="E96" s="15" t="s">
        <v>64</v>
      </c>
      <c r="F96" s="15" t="s">
        <v>183</v>
      </c>
      <c r="G96" s="15" t="s">
        <v>62</v>
      </c>
      <c r="H96" s="15" t="s">
        <v>13</v>
      </c>
      <c r="I96" s="14" t="s">
        <v>125</v>
      </c>
      <c r="J96" s="24" t="s">
        <v>184</v>
      </c>
      <c r="K96" s="20">
        <v>1862.41</v>
      </c>
      <c r="L96" s="20"/>
      <c r="M96" s="32"/>
      <c r="N96" s="8"/>
      <c r="O96" s="8"/>
    </row>
    <row r="97" spans="1:15" s="1" customFormat="1" ht="76.5" x14ac:dyDescent="0.2">
      <c r="A97" s="64">
        <f t="shared" si="8"/>
        <v>89</v>
      </c>
      <c r="B97" s="14" t="s">
        <v>86</v>
      </c>
      <c r="C97" s="15" t="s">
        <v>34</v>
      </c>
      <c r="D97" s="15" t="s">
        <v>18</v>
      </c>
      <c r="E97" s="15" t="s">
        <v>64</v>
      </c>
      <c r="F97" s="15" t="s">
        <v>185</v>
      </c>
      <c r="G97" s="15" t="s">
        <v>62</v>
      </c>
      <c r="H97" s="15" t="s">
        <v>13</v>
      </c>
      <c r="I97" s="14" t="s">
        <v>125</v>
      </c>
      <c r="J97" s="76" t="s">
        <v>186</v>
      </c>
      <c r="K97" s="20">
        <v>4198.2700000000004</v>
      </c>
      <c r="L97" s="20">
        <v>3861.69</v>
      </c>
      <c r="M97" s="32"/>
      <c r="N97" s="8"/>
      <c r="O97" s="8"/>
    </row>
    <row r="98" spans="1:15" s="1" customFormat="1" ht="76.5" x14ac:dyDescent="0.2">
      <c r="A98" s="64">
        <f t="shared" si="8"/>
        <v>90</v>
      </c>
      <c r="B98" s="14" t="s">
        <v>86</v>
      </c>
      <c r="C98" s="15" t="s">
        <v>34</v>
      </c>
      <c r="D98" s="15" t="s">
        <v>18</v>
      </c>
      <c r="E98" s="15" t="s">
        <v>64</v>
      </c>
      <c r="F98" s="15" t="s">
        <v>229</v>
      </c>
      <c r="G98" s="15" t="s">
        <v>62</v>
      </c>
      <c r="H98" s="15" t="s">
        <v>13</v>
      </c>
      <c r="I98" s="14" t="s">
        <v>125</v>
      </c>
      <c r="J98" s="80" t="s">
        <v>230</v>
      </c>
      <c r="K98" s="20">
        <v>11547.37</v>
      </c>
      <c r="L98" s="20"/>
      <c r="M98" s="32"/>
      <c r="N98" s="8"/>
      <c r="O98" s="8"/>
    </row>
    <row r="99" spans="1:15" s="1" customFormat="1" ht="53.45" customHeight="1" x14ac:dyDescent="0.2">
      <c r="A99" s="64">
        <f t="shared" si="8"/>
        <v>91</v>
      </c>
      <c r="B99" s="14" t="s">
        <v>86</v>
      </c>
      <c r="C99" s="15" t="s">
        <v>34</v>
      </c>
      <c r="D99" s="15" t="s">
        <v>18</v>
      </c>
      <c r="E99" s="15" t="s">
        <v>64</v>
      </c>
      <c r="F99" s="15" t="s">
        <v>187</v>
      </c>
      <c r="G99" s="15" t="s">
        <v>62</v>
      </c>
      <c r="H99" s="15" t="s">
        <v>13</v>
      </c>
      <c r="I99" s="14" t="s">
        <v>125</v>
      </c>
      <c r="J99" s="76" t="s">
        <v>188</v>
      </c>
      <c r="K99" s="20">
        <v>1041.7</v>
      </c>
      <c r="L99" s="20">
        <v>1927.4</v>
      </c>
      <c r="M99" s="32"/>
      <c r="N99" s="8"/>
      <c r="O99" s="8"/>
    </row>
    <row r="100" spans="1:15" s="1" customFormat="1" ht="38.25" x14ac:dyDescent="0.2">
      <c r="A100" s="64">
        <f t="shared" si="8"/>
        <v>92</v>
      </c>
      <c r="B100" s="14" t="s">
        <v>86</v>
      </c>
      <c r="C100" s="15" t="s">
        <v>34</v>
      </c>
      <c r="D100" s="15" t="s">
        <v>18</v>
      </c>
      <c r="E100" s="15" t="s">
        <v>64</v>
      </c>
      <c r="F100" s="15" t="s">
        <v>189</v>
      </c>
      <c r="G100" s="15" t="s">
        <v>62</v>
      </c>
      <c r="H100" s="15" t="s">
        <v>13</v>
      </c>
      <c r="I100" s="14" t="s">
        <v>125</v>
      </c>
      <c r="J100" s="76" t="s">
        <v>190</v>
      </c>
      <c r="K100" s="20">
        <v>1161.9100000000001</v>
      </c>
      <c r="L100" s="20">
        <v>759.35</v>
      </c>
      <c r="M100" s="32">
        <v>752.35</v>
      </c>
      <c r="N100" s="8"/>
      <c r="O100" s="8"/>
    </row>
    <row r="101" spans="1:15" s="1" customFormat="1" ht="25.5" x14ac:dyDescent="0.2">
      <c r="A101" s="64">
        <f t="shared" si="8"/>
        <v>93</v>
      </c>
      <c r="B101" s="14" t="s">
        <v>86</v>
      </c>
      <c r="C101" s="15" t="s">
        <v>34</v>
      </c>
      <c r="D101" s="15" t="s">
        <v>18</v>
      </c>
      <c r="E101" s="15" t="s">
        <v>64</v>
      </c>
      <c r="F101" s="15" t="s">
        <v>168</v>
      </c>
      <c r="G101" s="15" t="s">
        <v>62</v>
      </c>
      <c r="H101" s="15" t="s">
        <v>13</v>
      </c>
      <c r="I101" s="14" t="s">
        <v>125</v>
      </c>
      <c r="J101" s="3" t="s">
        <v>169</v>
      </c>
      <c r="K101" s="20"/>
      <c r="L101" s="20"/>
      <c r="M101" s="32">
        <v>4264.1000000000004</v>
      </c>
      <c r="N101" s="8"/>
      <c r="O101" s="8"/>
    </row>
    <row r="102" spans="1:15" s="1" customFormat="1" ht="38.25" x14ac:dyDescent="0.2">
      <c r="A102" s="64">
        <f t="shared" si="8"/>
        <v>94</v>
      </c>
      <c r="B102" s="14" t="s">
        <v>86</v>
      </c>
      <c r="C102" s="15" t="s">
        <v>34</v>
      </c>
      <c r="D102" s="15" t="s">
        <v>18</v>
      </c>
      <c r="E102" s="15" t="s">
        <v>64</v>
      </c>
      <c r="F102" s="15" t="s">
        <v>177</v>
      </c>
      <c r="G102" s="15" t="s">
        <v>62</v>
      </c>
      <c r="H102" s="15" t="s">
        <v>13</v>
      </c>
      <c r="I102" s="14" t="s">
        <v>125</v>
      </c>
      <c r="J102" s="3" t="s">
        <v>178</v>
      </c>
      <c r="K102" s="20">
        <v>22269.1</v>
      </c>
      <c r="L102" s="20">
        <v>22269.1</v>
      </c>
      <c r="M102" s="32">
        <v>23217.7</v>
      </c>
      <c r="N102" s="8"/>
      <c r="O102" s="8"/>
    </row>
    <row r="103" spans="1:15" s="1" customFormat="1" ht="25.5" x14ac:dyDescent="0.2">
      <c r="A103" s="64">
        <f t="shared" si="8"/>
        <v>95</v>
      </c>
      <c r="B103" s="14" t="s">
        <v>86</v>
      </c>
      <c r="C103" s="15" t="s">
        <v>34</v>
      </c>
      <c r="D103" s="15" t="s">
        <v>18</v>
      </c>
      <c r="E103" s="15" t="s">
        <v>142</v>
      </c>
      <c r="F103" s="15" t="s">
        <v>79</v>
      </c>
      <c r="G103" s="15" t="s">
        <v>62</v>
      </c>
      <c r="H103" s="15" t="s">
        <v>13</v>
      </c>
      <c r="I103" s="14" t="s">
        <v>125</v>
      </c>
      <c r="J103" s="3" t="s">
        <v>80</v>
      </c>
      <c r="K103" s="20">
        <v>165875.24</v>
      </c>
      <c r="L103" s="20">
        <v>47937.1</v>
      </c>
      <c r="M103" s="32">
        <v>43000.9</v>
      </c>
      <c r="N103" s="8"/>
      <c r="O103" s="8"/>
    </row>
    <row r="104" spans="1:15" s="1" customFormat="1" ht="26.25" customHeight="1" x14ac:dyDescent="0.2">
      <c r="A104" s="64">
        <f t="shared" si="8"/>
        <v>96</v>
      </c>
      <c r="B104" s="14" t="s">
        <v>86</v>
      </c>
      <c r="C104" s="14" t="s">
        <v>34</v>
      </c>
      <c r="D104" s="14" t="s">
        <v>18</v>
      </c>
      <c r="E104" s="14" t="s">
        <v>137</v>
      </c>
      <c r="F104" s="14" t="s">
        <v>45</v>
      </c>
      <c r="G104" s="14" t="s">
        <v>12</v>
      </c>
      <c r="H104" s="14" t="s">
        <v>13</v>
      </c>
      <c r="I104" s="14" t="s">
        <v>125</v>
      </c>
      <c r="J104" s="3" t="s">
        <v>81</v>
      </c>
      <c r="K104" s="20">
        <f>SUM(K105:K109)</f>
        <v>549206.55000000005</v>
      </c>
      <c r="L104" s="20">
        <f t="shared" ref="L104:M104" si="12">SUM(L105:L108)</f>
        <v>546450.30000000005</v>
      </c>
      <c r="M104" s="32">
        <f t="shared" si="12"/>
        <v>544644</v>
      </c>
      <c r="N104" s="8"/>
      <c r="O104" s="49"/>
    </row>
    <row r="105" spans="1:15" s="1" customFormat="1" ht="77.25" customHeight="1" x14ac:dyDescent="0.2">
      <c r="A105" s="64">
        <f t="shared" si="8"/>
        <v>97</v>
      </c>
      <c r="B105" s="50" t="s">
        <v>86</v>
      </c>
      <c r="C105" s="50" t="s">
        <v>34</v>
      </c>
      <c r="D105" s="50" t="s">
        <v>18</v>
      </c>
      <c r="E105" s="50" t="s">
        <v>143</v>
      </c>
      <c r="F105" s="50" t="s">
        <v>28</v>
      </c>
      <c r="G105" s="50" t="s">
        <v>62</v>
      </c>
      <c r="H105" s="50" t="s">
        <v>13</v>
      </c>
      <c r="I105" s="15" t="s">
        <v>125</v>
      </c>
      <c r="J105" s="55" t="s">
        <v>148</v>
      </c>
      <c r="K105" s="20">
        <v>26</v>
      </c>
      <c r="L105" s="20">
        <v>28</v>
      </c>
      <c r="M105" s="32">
        <v>217.7</v>
      </c>
      <c r="N105" s="8"/>
      <c r="O105" s="49"/>
    </row>
    <row r="106" spans="1:15" s="1" customFormat="1" ht="38.25" x14ac:dyDescent="0.2">
      <c r="A106" s="64">
        <f t="shared" si="8"/>
        <v>98</v>
      </c>
      <c r="B106" s="15" t="s">
        <v>86</v>
      </c>
      <c r="C106" s="15" t="s">
        <v>34</v>
      </c>
      <c r="D106" s="15" t="s">
        <v>18</v>
      </c>
      <c r="E106" s="15" t="s">
        <v>137</v>
      </c>
      <c r="F106" s="15" t="s">
        <v>82</v>
      </c>
      <c r="G106" s="15" t="s">
        <v>62</v>
      </c>
      <c r="H106" s="15" t="s">
        <v>13</v>
      </c>
      <c r="I106" s="14" t="s">
        <v>125</v>
      </c>
      <c r="J106" s="3" t="s">
        <v>83</v>
      </c>
      <c r="K106" s="20">
        <v>534462.56000000006</v>
      </c>
      <c r="L106" s="20">
        <v>541031.30000000005</v>
      </c>
      <c r="M106" s="33">
        <v>539035.30000000005</v>
      </c>
      <c r="N106" s="8"/>
      <c r="O106" s="8"/>
    </row>
    <row r="107" spans="1:15" s="1" customFormat="1" ht="89.25" x14ac:dyDescent="0.2">
      <c r="A107" s="64">
        <f t="shared" si="8"/>
        <v>99</v>
      </c>
      <c r="B107" s="15" t="s">
        <v>86</v>
      </c>
      <c r="C107" s="15" t="s">
        <v>34</v>
      </c>
      <c r="D107" s="15" t="s">
        <v>18</v>
      </c>
      <c r="E107" s="15" t="s">
        <v>137</v>
      </c>
      <c r="F107" s="15" t="s">
        <v>138</v>
      </c>
      <c r="G107" s="15" t="s">
        <v>62</v>
      </c>
      <c r="H107" s="15" t="s">
        <v>13</v>
      </c>
      <c r="I107" s="15" t="s">
        <v>125</v>
      </c>
      <c r="J107" s="2" t="s">
        <v>139</v>
      </c>
      <c r="K107" s="20">
        <v>3371</v>
      </c>
      <c r="L107" s="20">
        <v>5391</v>
      </c>
      <c r="M107" s="33">
        <v>5391</v>
      </c>
      <c r="N107" s="8"/>
      <c r="O107" s="8"/>
    </row>
    <row r="108" spans="1:15" s="1" customFormat="1" ht="76.5" x14ac:dyDescent="0.2">
      <c r="A108" s="64">
        <f t="shared" si="8"/>
        <v>100</v>
      </c>
      <c r="B108" s="15" t="s">
        <v>86</v>
      </c>
      <c r="C108" s="15" t="s">
        <v>34</v>
      </c>
      <c r="D108" s="15" t="s">
        <v>18</v>
      </c>
      <c r="E108" s="15" t="s">
        <v>143</v>
      </c>
      <c r="F108" s="15" t="s">
        <v>191</v>
      </c>
      <c r="G108" s="15" t="s">
        <v>62</v>
      </c>
      <c r="H108" s="15" t="s">
        <v>13</v>
      </c>
      <c r="I108" s="15" t="s">
        <v>125</v>
      </c>
      <c r="J108" s="77" t="s">
        <v>192</v>
      </c>
      <c r="K108" s="20">
        <v>10977.99</v>
      </c>
      <c r="L108" s="20"/>
      <c r="M108" s="33"/>
      <c r="N108" s="8"/>
      <c r="O108" s="8"/>
    </row>
    <row r="109" spans="1:15" s="1" customFormat="1" ht="38.25" x14ac:dyDescent="0.2">
      <c r="A109" s="64">
        <f t="shared" si="8"/>
        <v>101</v>
      </c>
      <c r="B109" s="15" t="s">
        <v>86</v>
      </c>
      <c r="C109" s="15" t="s">
        <v>34</v>
      </c>
      <c r="D109" s="15" t="s">
        <v>18</v>
      </c>
      <c r="E109" s="15" t="s">
        <v>143</v>
      </c>
      <c r="F109" s="15" t="s">
        <v>219</v>
      </c>
      <c r="G109" s="15" t="s">
        <v>62</v>
      </c>
      <c r="H109" s="15" t="s">
        <v>13</v>
      </c>
      <c r="I109" s="15" t="s">
        <v>125</v>
      </c>
      <c r="J109" s="72" t="s">
        <v>220</v>
      </c>
      <c r="K109" s="20">
        <v>369</v>
      </c>
      <c r="L109" s="20"/>
      <c r="M109" s="33"/>
      <c r="N109" s="8"/>
      <c r="O109" s="8"/>
    </row>
    <row r="110" spans="1:15" s="1" customFormat="1" ht="15" x14ac:dyDescent="0.2">
      <c r="A110" s="64">
        <f t="shared" si="8"/>
        <v>102</v>
      </c>
      <c r="B110" s="14" t="s">
        <v>86</v>
      </c>
      <c r="C110" s="14" t="s">
        <v>34</v>
      </c>
      <c r="D110" s="14" t="s">
        <v>18</v>
      </c>
      <c r="E110" s="14" t="s">
        <v>193</v>
      </c>
      <c r="F110" s="14" t="s">
        <v>45</v>
      </c>
      <c r="G110" s="14" t="s">
        <v>12</v>
      </c>
      <c r="H110" s="14" t="s">
        <v>13</v>
      </c>
      <c r="I110" s="14" t="s">
        <v>125</v>
      </c>
      <c r="J110" s="78" t="s">
        <v>194</v>
      </c>
      <c r="K110" s="20">
        <f>SUM(K111:K116)</f>
        <v>84037</v>
      </c>
      <c r="L110" s="20">
        <f t="shared" ref="L110:M110" si="13">SUM(L111:L115)</f>
        <v>33865.1</v>
      </c>
      <c r="M110" s="32">
        <f t="shared" si="13"/>
        <v>33865.1</v>
      </c>
      <c r="N110" s="8"/>
      <c r="O110" s="8"/>
    </row>
    <row r="111" spans="1:15" s="1" customFormat="1" ht="76.5" x14ac:dyDescent="0.2">
      <c r="A111" s="64">
        <f t="shared" si="8"/>
        <v>103</v>
      </c>
      <c r="B111" s="14" t="s">
        <v>86</v>
      </c>
      <c r="C111" s="14" t="s">
        <v>34</v>
      </c>
      <c r="D111" s="14" t="s">
        <v>18</v>
      </c>
      <c r="E111" s="14" t="s">
        <v>221</v>
      </c>
      <c r="F111" s="14" t="s">
        <v>20</v>
      </c>
      <c r="G111" s="14" t="s">
        <v>62</v>
      </c>
      <c r="H111" s="14" t="s">
        <v>13</v>
      </c>
      <c r="I111" s="14" t="s">
        <v>125</v>
      </c>
      <c r="J111" s="72" t="s">
        <v>222</v>
      </c>
      <c r="K111" s="20">
        <v>9765</v>
      </c>
      <c r="L111" s="20">
        <v>33865.1</v>
      </c>
      <c r="M111" s="33">
        <v>33865.1</v>
      </c>
      <c r="N111" s="8"/>
      <c r="O111" s="8"/>
    </row>
    <row r="112" spans="1:15" s="1" customFormat="1" ht="89.25" x14ac:dyDescent="0.2">
      <c r="A112" s="64">
        <f t="shared" si="8"/>
        <v>104</v>
      </c>
      <c r="B112" s="14" t="s">
        <v>86</v>
      </c>
      <c r="C112" s="14" t="s">
        <v>34</v>
      </c>
      <c r="D112" s="14" t="s">
        <v>18</v>
      </c>
      <c r="E112" s="14" t="s">
        <v>221</v>
      </c>
      <c r="F112" s="14" t="s">
        <v>227</v>
      </c>
      <c r="G112" s="14" t="s">
        <v>62</v>
      </c>
      <c r="H112" s="14" t="s">
        <v>13</v>
      </c>
      <c r="I112" s="14" t="s">
        <v>125</v>
      </c>
      <c r="J112" s="79" t="s">
        <v>228</v>
      </c>
      <c r="K112" s="20">
        <v>70000</v>
      </c>
      <c r="L112" s="20"/>
      <c r="M112" s="33"/>
      <c r="N112" s="8"/>
      <c r="O112" s="8"/>
    </row>
    <row r="113" spans="1:15" s="1" customFormat="1" ht="178.5" x14ac:dyDescent="0.2">
      <c r="A113" s="64">
        <f t="shared" si="8"/>
        <v>105</v>
      </c>
      <c r="B113" s="14" t="s">
        <v>86</v>
      </c>
      <c r="C113" s="14" t="s">
        <v>34</v>
      </c>
      <c r="D113" s="14" t="s">
        <v>18</v>
      </c>
      <c r="E113" s="14" t="s">
        <v>195</v>
      </c>
      <c r="F113" s="14" t="s">
        <v>79</v>
      </c>
      <c r="G113" s="14" t="s">
        <v>62</v>
      </c>
      <c r="H113" s="14" t="s">
        <v>225</v>
      </c>
      <c r="I113" s="14" t="s">
        <v>125</v>
      </c>
      <c r="J113" s="79" t="s">
        <v>226</v>
      </c>
      <c r="K113" s="20">
        <v>238.4</v>
      </c>
      <c r="L113" s="20"/>
      <c r="M113" s="33"/>
      <c r="N113" s="8"/>
      <c r="O113" s="8"/>
    </row>
    <row r="114" spans="1:15" s="1" customFormat="1" ht="242.25" x14ac:dyDescent="0.2">
      <c r="A114" s="64">
        <f t="shared" si="8"/>
        <v>106</v>
      </c>
      <c r="B114" s="14" t="s">
        <v>86</v>
      </c>
      <c r="C114" s="14" t="s">
        <v>34</v>
      </c>
      <c r="D114" s="14" t="s">
        <v>18</v>
      </c>
      <c r="E114" s="14" t="s">
        <v>195</v>
      </c>
      <c r="F114" s="14" t="s">
        <v>79</v>
      </c>
      <c r="G114" s="14" t="s">
        <v>62</v>
      </c>
      <c r="H114" s="14" t="s">
        <v>238</v>
      </c>
      <c r="I114" s="14" t="s">
        <v>125</v>
      </c>
      <c r="J114" s="79" t="s">
        <v>239</v>
      </c>
      <c r="K114" s="20">
        <v>1748.6</v>
      </c>
      <c r="L114" s="20"/>
      <c r="M114" s="33"/>
      <c r="N114" s="8"/>
      <c r="O114" s="8"/>
    </row>
    <row r="115" spans="1:15" s="1" customFormat="1" ht="102" x14ac:dyDescent="0.2">
      <c r="A115" s="64">
        <f t="shared" si="8"/>
        <v>107</v>
      </c>
      <c r="B115" s="15" t="s">
        <v>86</v>
      </c>
      <c r="C115" s="15" t="s">
        <v>34</v>
      </c>
      <c r="D115" s="15" t="s">
        <v>18</v>
      </c>
      <c r="E115" s="15" t="s">
        <v>195</v>
      </c>
      <c r="F115" s="15" t="s">
        <v>79</v>
      </c>
      <c r="G115" s="15" t="s">
        <v>62</v>
      </c>
      <c r="H115" s="15" t="s">
        <v>196</v>
      </c>
      <c r="I115" s="15" t="s">
        <v>125</v>
      </c>
      <c r="J115" s="76" t="s">
        <v>197</v>
      </c>
      <c r="K115" s="20">
        <v>683.9</v>
      </c>
      <c r="L115" s="20"/>
      <c r="M115" s="33"/>
      <c r="N115" s="8"/>
      <c r="O115" s="8"/>
    </row>
    <row r="116" spans="1:15" s="1" customFormat="1" ht="114.75" x14ac:dyDescent="0.2">
      <c r="A116" s="64">
        <f t="shared" si="8"/>
        <v>108</v>
      </c>
      <c r="B116" s="15" t="s">
        <v>86</v>
      </c>
      <c r="C116" s="15" t="s">
        <v>34</v>
      </c>
      <c r="D116" s="15" t="s">
        <v>18</v>
      </c>
      <c r="E116" s="15" t="s">
        <v>195</v>
      </c>
      <c r="F116" s="15" t="s">
        <v>79</v>
      </c>
      <c r="G116" s="15" t="s">
        <v>62</v>
      </c>
      <c r="H116" s="15" t="s">
        <v>223</v>
      </c>
      <c r="I116" s="15" t="s">
        <v>125</v>
      </c>
      <c r="J116" s="79" t="s">
        <v>224</v>
      </c>
      <c r="K116" s="20">
        <v>1601.1</v>
      </c>
      <c r="L116" s="20"/>
      <c r="M116" s="33"/>
      <c r="N116" s="8"/>
      <c r="O116" s="8"/>
    </row>
    <row r="117" spans="1:15" s="1" customFormat="1" ht="51" x14ac:dyDescent="0.2">
      <c r="A117" s="64">
        <f t="shared" si="8"/>
        <v>109</v>
      </c>
      <c r="B117" s="14" t="s">
        <v>45</v>
      </c>
      <c r="C117" s="14" t="s">
        <v>34</v>
      </c>
      <c r="D117" s="14" t="s">
        <v>18</v>
      </c>
      <c r="E117" s="14" t="s">
        <v>142</v>
      </c>
      <c r="F117" s="14" t="s">
        <v>170</v>
      </c>
      <c r="G117" s="14" t="s">
        <v>12</v>
      </c>
      <c r="H117" s="14" t="s">
        <v>13</v>
      </c>
      <c r="I117" s="14" t="s">
        <v>125</v>
      </c>
      <c r="J117" s="2" t="s">
        <v>171</v>
      </c>
      <c r="K117" s="20">
        <f>K118</f>
        <v>1434.4</v>
      </c>
      <c r="L117" s="20">
        <f t="shared" ref="L117:M117" si="14">L118</f>
        <v>1434.4</v>
      </c>
      <c r="M117" s="32">
        <f t="shared" si="14"/>
        <v>1434.4</v>
      </c>
      <c r="N117" s="8"/>
      <c r="O117" s="8"/>
    </row>
    <row r="118" spans="1:15" s="1" customFormat="1" ht="25.5" x14ac:dyDescent="0.2">
      <c r="A118" s="64">
        <f t="shared" si="8"/>
        <v>110</v>
      </c>
      <c r="B118" s="15" t="s">
        <v>87</v>
      </c>
      <c r="C118" s="15" t="s">
        <v>34</v>
      </c>
      <c r="D118" s="15" t="s">
        <v>18</v>
      </c>
      <c r="E118" s="15" t="s">
        <v>142</v>
      </c>
      <c r="F118" s="15" t="s">
        <v>170</v>
      </c>
      <c r="G118" s="15" t="s">
        <v>62</v>
      </c>
      <c r="H118" s="15" t="s">
        <v>13</v>
      </c>
      <c r="I118" s="15" t="s">
        <v>125</v>
      </c>
      <c r="J118" s="2" t="s">
        <v>172</v>
      </c>
      <c r="K118" s="20">
        <v>1434.4</v>
      </c>
      <c r="L118" s="20">
        <v>1434.4</v>
      </c>
      <c r="M118" s="32">
        <v>1434.4</v>
      </c>
      <c r="N118" s="8"/>
      <c r="O118" s="8"/>
    </row>
    <row r="119" spans="1:15" s="1" customFormat="1" ht="15" x14ac:dyDescent="0.2">
      <c r="A119" s="64">
        <f t="shared" si="8"/>
        <v>111</v>
      </c>
      <c r="B119" s="14" t="s">
        <v>45</v>
      </c>
      <c r="C119" s="14" t="s">
        <v>34</v>
      </c>
      <c r="D119" s="14" t="s">
        <v>22</v>
      </c>
      <c r="E119" s="14" t="s">
        <v>12</v>
      </c>
      <c r="F119" s="14" t="s">
        <v>45</v>
      </c>
      <c r="G119" s="14" t="s">
        <v>12</v>
      </c>
      <c r="H119" s="14" t="s">
        <v>13</v>
      </c>
      <c r="I119" s="14" t="s">
        <v>125</v>
      </c>
      <c r="J119" s="2" t="s">
        <v>173</v>
      </c>
      <c r="K119" s="20">
        <f>SUM(K120:K120)</f>
        <v>393.76</v>
      </c>
      <c r="L119" s="20"/>
      <c r="M119" s="31"/>
      <c r="N119" s="8"/>
      <c r="O119" s="8"/>
    </row>
    <row r="120" spans="1:15" s="1" customFormat="1" ht="25.5" x14ac:dyDescent="0.2">
      <c r="A120" s="64">
        <f t="shared" si="8"/>
        <v>112</v>
      </c>
      <c r="B120" s="15" t="s">
        <v>87</v>
      </c>
      <c r="C120" s="15" t="s">
        <v>34</v>
      </c>
      <c r="D120" s="15" t="s">
        <v>22</v>
      </c>
      <c r="E120" s="15" t="s">
        <v>62</v>
      </c>
      <c r="F120" s="15" t="s">
        <v>174</v>
      </c>
      <c r="G120" s="15" t="s">
        <v>62</v>
      </c>
      <c r="H120" s="15" t="s">
        <v>13</v>
      </c>
      <c r="I120" s="15" t="s">
        <v>125</v>
      </c>
      <c r="J120" s="2" t="s">
        <v>175</v>
      </c>
      <c r="K120" s="20">
        <v>393.76</v>
      </c>
      <c r="L120" s="20"/>
      <c r="M120" s="31"/>
      <c r="N120" s="8"/>
      <c r="O120" s="8"/>
    </row>
    <row r="121" spans="1:15" s="1" customFormat="1" ht="38.25" x14ac:dyDescent="0.2">
      <c r="A121" s="64">
        <f t="shared" si="8"/>
        <v>113</v>
      </c>
      <c r="B121" s="14" t="s">
        <v>87</v>
      </c>
      <c r="C121" s="14" t="s">
        <v>34</v>
      </c>
      <c r="D121" s="14" t="s">
        <v>208</v>
      </c>
      <c r="E121" s="14" t="s">
        <v>62</v>
      </c>
      <c r="F121" s="14" t="s">
        <v>45</v>
      </c>
      <c r="G121" s="14" t="s">
        <v>12</v>
      </c>
      <c r="H121" s="14" t="s">
        <v>13</v>
      </c>
      <c r="I121" s="14" t="s">
        <v>125</v>
      </c>
      <c r="J121" s="65" t="s">
        <v>209</v>
      </c>
      <c r="K121" s="20">
        <f>SUM(K122)</f>
        <v>570.70000000000005</v>
      </c>
      <c r="L121" s="20"/>
      <c r="M121" s="31"/>
      <c r="N121" s="8"/>
      <c r="O121" s="8"/>
    </row>
    <row r="122" spans="1:15" s="1" customFormat="1" ht="38.25" x14ac:dyDescent="0.2">
      <c r="A122" s="64">
        <f t="shared" si="8"/>
        <v>114</v>
      </c>
      <c r="B122" s="15" t="s">
        <v>87</v>
      </c>
      <c r="C122" s="15" t="s">
        <v>34</v>
      </c>
      <c r="D122" s="15" t="s">
        <v>208</v>
      </c>
      <c r="E122" s="15" t="s">
        <v>62</v>
      </c>
      <c r="F122" s="15" t="s">
        <v>20</v>
      </c>
      <c r="G122" s="15" t="s">
        <v>62</v>
      </c>
      <c r="H122" s="15" t="s">
        <v>13</v>
      </c>
      <c r="I122" s="15" t="s">
        <v>125</v>
      </c>
      <c r="J122" s="66" t="s">
        <v>210</v>
      </c>
      <c r="K122" s="20">
        <v>570.70000000000005</v>
      </c>
      <c r="L122" s="20"/>
      <c r="M122" s="31"/>
      <c r="N122" s="8"/>
      <c r="O122" s="8"/>
    </row>
    <row r="123" spans="1:15" s="1" customFormat="1" ht="19.5" thickBot="1" x14ac:dyDescent="0.25">
      <c r="A123" s="64">
        <f t="shared" si="8"/>
        <v>115</v>
      </c>
      <c r="B123" s="38"/>
      <c r="C123" s="38"/>
      <c r="D123" s="38"/>
      <c r="E123" s="38"/>
      <c r="F123" s="38"/>
      <c r="G123" s="38"/>
      <c r="H123" s="38"/>
      <c r="I123" s="38"/>
      <c r="J123" s="39" t="s">
        <v>7</v>
      </c>
      <c r="K123" s="40">
        <f>SUM(K9+K84)</f>
        <v>1484189.6199999999</v>
      </c>
      <c r="L123" s="40">
        <f>SUM(L9+L84)</f>
        <v>1272863.8900000001</v>
      </c>
      <c r="M123" s="41">
        <f>SUM(M9+M84)</f>
        <v>1209133.6200000001</v>
      </c>
      <c r="N123" s="8"/>
      <c r="O123" s="8"/>
    </row>
    <row r="124" spans="1:15" s="1" customFormat="1" x14ac:dyDescent="0.2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7"/>
      <c r="N124" s="8"/>
      <c r="O124" s="8"/>
    </row>
    <row r="125" spans="1:15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9"/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67"/>
      <c r="M126" s="67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7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7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7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7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7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7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7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7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7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7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7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7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7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7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7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7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7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7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7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7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7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7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7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7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7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7"/>
      <c r="N152" s="8"/>
      <c r="O152" s="8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7"/>
      <c r="N153" s="8"/>
      <c r="O153" s="8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7"/>
      <c r="N154" s="8"/>
      <c r="O154" s="8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7"/>
      <c r="N155" s="8"/>
      <c r="O155" s="8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7"/>
      <c r="N156" s="8"/>
      <c r="O156" s="8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7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7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7"/>
      <c r="N159" s="8"/>
      <c r="O159" s="8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7"/>
      <c r="N160" s="8"/>
      <c r="O160" s="8"/>
    </row>
    <row r="161" spans="1:15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7"/>
      <c r="N161" s="8"/>
      <c r="O161" s="8"/>
    </row>
    <row r="162" spans="1:15" s="1" customFormat="1" x14ac:dyDescent="0.2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7"/>
      <c r="N162" s="8"/>
      <c r="O162" s="8"/>
    </row>
    <row r="163" spans="1:15" s="1" customFormat="1" x14ac:dyDescent="0.2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7"/>
      <c r="N163" s="8"/>
      <c r="O163" s="8"/>
    </row>
    <row r="164" spans="1:15" s="1" customFormat="1" x14ac:dyDescent="0.2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7"/>
      <c r="N164" s="8"/>
      <c r="O164" s="8"/>
    </row>
    <row r="165" spans="1:15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7"/>
      <c r="N165" s="8"/>
      <c r="O165" s="8"/>
    </row>
    <row r="166" spans="1:15" s="1" customForma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7"/>
      <c r="N166" s="8"/>
      <c r="O166" s="8"/>
    </row>
    <row r="167" spans="1:15" s="1" customFormat="1" x14ac:dyDescent="0.2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7"/>
      <c r="N167" s="8"/>
      <c r="O167" s="8"/>
    </row>
    <row r="168" spans="1:15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7"/>
      <c r="N168" s="8"/>
      <c r="O168" s="8"/>
    </row>
    <row r="169" spans="1:15" s="1" customFormat="1" x14ac:dyDescent="0.2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9"/>
      <c r="M169" s="27"/>
      <c r="N169" s="8"/>
      <c r="O169" s="8"/>
    </row>
    <row r="170" spans="1:15" s="1" customFormat="1" x14ac:dyDescent="0.2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7"/>
      <c r="N170" s="8"/>
      <c r="O170" s="8"/>
    </row>
    <row r="171" spans="1:15" s="1" customFormat="1" x14ac:dyDescent="0.2">
      <c r="A171" s="11"/>
      <c r="B171" s="5"/>
      <c r="C171" s="5"/>
      <c r="D171" s="5"/>
      <c r="E171" s="5"/>
      <c r="F171" s="5"/>
      <c r="G171" s="5"/>
      <c r="H171" s="5"/>
      <c r="I171" s="5"/>
      <c r="J171" s="6"/>
      <c r="K171" s="9"/>
      <c r="L171" s="9"/>
      <c r="M171" s="27"/>
      <c r="N171" s="8"/>
      <c r="O171" s="8"/>
    </row>
    <row r="172" spans="1:15" s="1" customFormat="1" x14ac:dyDescent="0.2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27"/>
      <c r="N172" s="8"/>
      <c r="O172" s="8"/>
    </row>
    <row r="173" spans="1:15" s="1" customFormat="1" x14ac:dyDescent="0.2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7"/>
      <c r="N173" s="8"/>
      <c r="O173" s="8"/>
    </row>
    <row r="174" spans="1:15" s="1" customFormat="1" x14ac:dyDescent="0.2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27"/>
      <c r="N174" s="8"/>
      <c r="O174" s="8"/>
    </row>
    <row r="175" spans="1:15" x14ac:dyDescent="0.2">
      <c r="K175" s="9"/>
      <c r="L175" s="9"/>
    </row>
    <row r="176" spans="1:15" s="1" customFormat="1" x14ac:dyDescent="0.2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27"/>
      <c r="N176" s="8"/>
      <c r="O176" s="8"/>
    </row>
    <row r="177" spans="1:15" ht="30" customHeight="1" x14ac:dyDescent="0.2">
      <c r="K177" s="9"/>
      <c r="L177" s="9"/>
    </row>
    <row r="178" spans="1:15" ht="42.75" customHeight="1" x14ac:dyDescent="0.2">
      <c r="K178" s="9"/>
      <c r="L178" s="9"/>
    </row>
    <row r="179" spans="1:15" ht="83.25" customHeight="1" x14ac:dyDescent="0.2">
      <c r="K179" s="9"/>
      <c r="L179" s="9"/>
    </row>
    <row r="180" spans="1:15" ht="76.5" customHeight="1" x14ac:dyDescent="0.2">
      <c r="K180" s="9"/>
      <c r="L180" s="9"/>
    </row>
    <row r="181" spans="1:15" ht="46.5" customHeight="1" x14ac:dyDescent="0.2">
      <c r="K181" s="9"/>
      <c r="L181" s="9"/>
    </row>
    <row r="182" spans="1:15" ht="185.25" customHeight="1" x14ac:dyDescent="0.2">
      <c r="K182" s="9"/>
      <c r="L182" s="9"/>
    </row>
    <row r="183" spans="1:15" s="1" customFormat="1" x14ac:dyDescent="0.2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9"/>
      <c r="M183" s="27"/>
      <c r="N183" s="8"/>
      <c r="O183" s="8"/>
    </row>
    <row r="184" spans="1:15" ht="29.25" customHeight="1" x14ac:dyDescent="0.2">
      <c r="K184" s="9"/>
      <c r="L184" s="9"/>
    </row>
    <row r="185" spans="1:15" ht="21" customHeight="1" x14ac:dyDescent="0.2">
      <c r="K185" s="9"/>
      <c r="L185" s="9"/>
    </row>
    <row r="186" spans="1:15" s="1" customFormat="1" x14ac:dyDescent="0.2">
      <c r="A186" s="11"/>
      <c r="B186" s="5"/>
      <c r="C186" s="5"/>
      <c r="D186" s="5"/>
      <c r="E186" s="5"/>
      <c r="F186" s="5"/>
      <c r="G186" s="5"/>
      <c r="H186" s="5"/>
      <c r="I186" s="5"/>
      <c r="J186" s="6"/>
      <c r="K186" s="9"/>
      <c r="L186" s="9"/>
      <c r="M186" s="27"/>
      <c r="N186" s="8"/>
      <c r="O186" s="8"/>
    </row>
    <row r="187" spans="1:15" s="1" customFormat="1" x14ac:dyDescent="0.2">
      <c r="A187" s="11"/>
      <c r="B187" s="5"/>
      <c r="C187" s="5"/>
      <c r="D187" s="5"/>
      <c r="E187" s="5"/>
      <c r="F187" s="5"/>
      <c r="G187" s="5"/>
      <c r="H187" s="5"/>
      <c r="I187" s="5"/>
      <c r="J187" s="6"/>
      <c r="K187" s="9"/>
      <c r="L187" s="9"/>
      <c r="M187" s="27"/>
      <c r="N187" s="8"/>
      <c r="O187" s="8"/>
    </row>
    <row r="188" spans="1:15" s="1" customFormat="1" x14ac:dyDescent="0.2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7"/>
      <c r="N188" s="8"/>
      <c r="O188" s="8"/>
    </row>
    <row r="189" spans="1:15" ht="22.5" customHeight="1" x14ac:dyDescent="0.2">
      <c r="K189" s="9"/>
      <c r="L189" s="9"/>
    </row>
    <row r="190" spans="1:15" ht="44.25" customHeight="1" x14ac:dyDescent="0.2">
      <c r="K190" s="9"/>
      <c r="L190" s="9"/>
    </row>
    <row r="191" spans="1:15" ht="66" customHeight="1" x14ac:dyDescent="0.2">
      <c r="K191" s="9"/>
      <c r="L191" s="9"/>
    </row>
    <row r="192" spans="1:15" ht="41.25" customHeight="1" x14ac:dyDescent="0.2">
      <c r="K192" s="9"/>
      <c r="L192" s="9"/>
    </row>
    <row r="193" spans="1:15" s="1" customFormat="1" ht="46.5" customHeight="1" x14ac:dyDescent="0.2">
      <c r="A193" s="11"/>
      <c r="B193" s="5"/>
      <c r="C193" s="5"/>
      <c r="D193" s="5"/>
      <c r="E193" s="5"/>
      <c r="F193" s="5"/>
      <c r="G193" s="5"/>
      <c r="H193" s="5"/>
      <c r="I193" s="5"/>
      <c r="J193" s="6"/>
      <c r="K193" s="9"/>
      <c r="L193" s="9"/>
      <c r="M193" s="27"/>
      <c r="N193" s="8"/>
      <c r="O193" s="8"/>
    </row>
    <row r="194" spans="1:15" s="1" customFormat="1" x14ac:dyDescent="0.2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27"/>
      <c r="N194" s="8"/>
      <c r="O194" s="8"/>
    </row>
    <row r="195" spans="1:15" s="1" customFormat="1" x14ac:dyDescent="0.2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7"/>
      <c r="N195" s="8"/>
      <c r="O195" s="8"/>
    </row>
    <row r="196" spans="1:15" s="1" customFormat="1" x14ac:dyDescent="0.2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27"/>
      <c r="N196" s="8"/>
      <c r="O196" s="8"/>
    </row>
    <row r="197" spans="1:15" s="1" customFormat="1" x14ac:dyDescent="0.2">
      <c r="A197" s="11"/>
      <c r="B197" s="5"/>
      <c r="C197" s="5"/>
      <c r="D197" s="5"/>
      <c r="E197" s="5"/>
      <c r="F197" s="5"/>
      <c r="G197" s="5"/>
      <c r="H197" s="5"/>
      <c r="I197" s="5"/>
      <c r="J197" s="6"/>
      <c r="K197" s="9"/>
      <c r="L197" s="9"/>
      <c r="M197" s="27"/>
      <c r="N197" s="8"/>
      <c r="O197" s="8"/>
    </row>
    <row r="198" spans="1:15" ht="27" customHeight="1" x14ac:dyDescent="0.2">
      <c r="K198" s="9"/>
      <c r="L198" s="9"/>
    </row>
    <row r="199" spans="1:15" ht="27" customHeight="1" x14ac:dyDescent="0.2">
      <c r="K199" s="9"/>
      <c r="L199" s="9"/>
    </row>
    <row r="200" spans="1:15" ht="27" customHeight="1" x14ac:dyDescent="0.2">
      <c r="K200" s="9"/>
      <c r="L200" s="9"/>
    </row>
    <row r="201" spans="1:15" s="1" customFormat="1" x14ac:dyDescent="0.2">
      <c r="A201" s="11"/>
      <c r="B201" s="5"/>
      <c r="C201" s="5"/>
      <c r="D201" s="5"/>
      <c r="E201" s="5"/>
      <c r="F201" s="5"/>
      <c r="G201" s="5"/>
      <c r="H201" s="5"/>
      <c r="I201" s="5"/>
      <c r="J201" s="6"/>
      <c r="K201" s="9"/>
      <c r="L201" s="9"/>
      <c r="M201" s="27"/>
      <c r="N201" s="8"/>
      <c r="O201" s="8"/>
    </row>
    <row r="202" spans="1:15" s="1" customFormat="1" x14ac:dyDescent="0.2">
      <c r="A202" s="11"/>
      <c r="B202" s="5"/>
      <c r="C202" s="5"/>
      <c r="D202" s="5"/>
      <c r="E202" s="5"/>
      <c r="F202" s="5"/>
      <c r="G202" s="5"/>
      <c r="H202" s="5"/>
      <c r="I202" s="5"/>
      <c r="J202" s="6"/>
      <c r="K202" s="9"/>
      <c r="L202" s="9"/>
      <c r="M202" s="27"/>
      <c r="N202" s="8"/>
      <c r="O202" s="8"/>
    </row>
    <row r="203" spans="1:15" x14ac:dyDescent="0.2">
      <c r="K203" s="9"/>
      <c r="L203" s="9"/>
    </row>
    <row r="204" spans="1:15" ht="62.25" customHeight="1" x14ac:dyDescent="0.2">
      <c r="K204" s="9"/>
      <c r="L204" s="9"/>
    </row>
    <row r="205" spans="1:15" ht="87" customHeight="1" x14ac:dyDescent="0.2">
      <c r="K205" s="9"/>
      <c r="L205" s="9"/>
    </row>
    <row r="206" spans="1:15" ht="71.25" customHeight="1" x14ac:dyDescent="0.2">
      <c r="K206" s="9"/>
      <c r="L206" s="9"/>
    </row>
    <row r="207" spans="1:15" ht="32.25" customHeight="1" x14ac:dyDescent="0.2">
      <c r="K207" s="9"/>
      <c r="L207" s="9"/>
    </row>
    <row r="208" spans="1:15" ht="30" customHeight="1" x14ac:dyDescent="0.2">
      <c r="K208" s="9"/>
      <c r="L208" s="9"/>
    </row>
    <row r="209" spans="1:15" ht="31.5" customHeight="1" x14ac:dyDescent="0.2">
      <c r="K209" s="9"/>
      <c r="L209" s="9"/>
    </row>
    <row r="210" spans="1:15" ht="30.75" customHeight="1" x14ac:dyDescent="0.2">
      <c r="K210" s="9"/>
      <c r="L210" s="9"/>
    </row>
    <row r="211" spans="1:15" ht="30.75" customHeight="1" x14ac:dyDescent="0.2">
      <c r="K211" s="9"/>
      <c r="L211" s="9"/>
    </row>
    <row r="212" spans="1:15" ht="40.5" customHeight="1" x14ac:dyDescent="0.2">
      <c r="K212" s="9"/>
      <c r="L212" s="9"/>
    </row>
    <row r="213" spans="1:15" ht="48.75" customHeight="1" x14ac:dyDescent="0.2">
      <c r="K213" s="9"/>
      <c r="L213" s="9"/>
    </row>
    <row r="214" spans="1:15" ht="63.75" customHeight="1" x14ac:dyDescent="0.2">
      <c r="K214" s="9"/>
      <c r="L214" s="9"/>
    </row>
    <row r="215" spans="1:15" ht="54.75" customHeight="1" x14ac:dyDescent="0.2">
      <c r="K215" s="9"/>
      <c r="L215" s="9"/>
    </row>
    <row r="216" spans="1:15" s="1" customFormat="1" ht="35.25" customHeight="1" x14ac:dyDescent="0.2">
      <c r="A216" s="11"/>
      <c r="B216" s="5"/>
      <c r="C216" s="5"/>
      <c r="D216" s="5"/>
      <c r="E216" s="5"/>
      <c r="F216" s="5"/>
      <c r="G216" s="5"/>
      <c r="H216" s="5"/>
      <c r="I216" s="5"/>
      <c r="J216" s="6"/>
      <c r="K216" s="9"/>
      <c r="L216" s="9"/>
      <c r="M216" s="27"/>
      <c r="N216" s="8"/>
      <c r="O216" s="8"/>
    </row>
    <row r="217" spans="1:15" s="1" customFormat="1" x14ac:dyDescent="0.2">
      <c r="A217" s="11"/>
      <c r="B217" s="5"/>
      <c r="C217" s="5"/>
      <c r="D217" s="5"/>
      <c r="E217" s="5"/>
      <c r="F217" s="5"/>
      <c r="G217" s="5"/>
      <c r="H217" s="5"/>
      <c r="I217" s="5"/>
      <c r="J217" s="6"/>
      <c r="K217" s="9"/>
      <c r="L217" s="9"/>
      <c r="M217" s="27"/>
      <c r="N217" s="8"/>
      <c r="O217" s="8"/>
    </row>
    <row r="218" spans="1:15" s="1" customFormat="1" x14ac:dyDescent="0.2">
      <c r="A218" s="11"/>
      <c r="B218" s="5"/>
      <c r="C218" s="5"/>
      <c r="D218" s="5"/>
      <c r="E218" s="5"/>
      <c r="F218" s="5"/>
      <c r="G218" s="5"/>
      <c r="H218" s="5"/>
      <c r="I218" s="5"/>
      <c r="J218" s="6"/>
      <c r="K218" s="9"/>
      <c r="L218" s="9"/>
      <c r="M218" s="27"/>
      <c r="N218" s="8"/>
      <c r="O218" s="8"/>
    </row>
    <row r="219" spans="1:15" s="1" customFormat="1" x14ac:dyDescent="0.2">
      <c r="A219" s="11"/>
      <c r="B219" s="5"/>
      <c r="C219" s="5"/>
      <c r="D219" s="5"/>
      <c r="E219" s="5"/>
      <c r="F219" s="5"/>
      <c r="G219" s="5"/>
      <c r="H219" s="5"/>
      <c r="I219" s="5"/>
      <c r="J219" s="6"/>
      <c r="K219" s="9"/>
      <c r="L219" s="9"/>
      <c r="M219" s="27"/>
      <c r="N219" s="8"/>
      <c r="O219" s="8"/>
    </row>
    <row r="220" spans="1:15" s="1" customFormat="1" x14ac:dyDescent="0.2">
      <c r="A220" s="11"/>
      <c r="B220" s="5"/>
      <c r="C220" s="5"/>
      <c r="D220" s="5"/>
      <c r="E220" s="5"/>
      <c r="F220" s="5"/>
      <c r="G220" s="5"/>
      <c r="H220" s="5"/>
      <c r="I220" s="5"/>
      <c r="J220" s="6"/>
      <c r="K220" s="9"/>
      <c r="L220" s="9"/>
      <c r="M220" s="27"/>
      <c r="N220" s="8"/>
      <c r="O220" s="8"/>
    </row>
    <row r="221" spans="1:15" s="1" customFormat="1" ht="28.5" customHeight="1" x14ac:dyDescent="0.2">
      <c r="A221" s="11"/>
      <c r="B221" s="5"/>
      <c r="C221" s="5"/>
      <c r="D221" s="5"/>
      <c r="E221" s="5"/>
      <c r="F221" s="5"/>
      <c r="G221" s="5"/>
      <c r="H221" s="5"/>
      <c r="I221" s="5"/>
      <c r="J221" s="6"/>
      <c r="K221" s="9"/>
      <c r="L221" s="9"/>
      <c r="M221" s="27"/>
      <c r="N221" s="8"/>
      <c r="O221" s="8"/>
    </row>
    <row r="222" spans="1:15" s="1" customFormat="1" x14ac:dyDescent="0.2">
      <c r="A222" s="11"/>
      <c r="B222" s="5"/>
      <c r="C222" s="5"/>
      <c r="D222" s="5"/>
      <c r="E222" s="5"/>
      <c r="F222" s="5"/>
      <c r="G222" s="5"/>
      <c r="H222" s="5"/>
      <c r="I222" s="5"/>
      <c r="J222" s="6"/>
      <c r="K222" s="9"/>
      <c r="L222" s="9"/>
      <c r="M222" s="27"/>
      <c r="N222" s="8"/>
      <c r="O222" s="8"/>
    </row>
    <row r="223" spans="1:15" s="1" customFormat="1" ht="64.5" customHeight="1" x14ac:dyDescent="0.2">
      <c r="A223" s="11"/>
      <c r="B223" s="5"/>
      <c r="C223" s="5"/>
      <c r="D223" s="5"/>
      <c r="E223" s="5"/>
      <c r="F223" s="5"/>
      <c r="G223" s="5"/>
      <c r="H223" s="5"/>
      <c r="I223" s="5"/>
      <c r="J223" s="6"/>
      <c r="K223" s="9"/>
      <c r="L223" s="9"/>
      <c r="M223" s="27"/>
      <c r="N223" s="8"/>
      <c r="O223" s="8"/>
    </row>
    <row r="224" spans="1:15" s="1" customFormat="1" x14ac:dyDescent="0.2">
      <c r="A224" s="11"/>
      <c r="B224" s="5"/>
      <c r="C224" s="5"/>
      <c r="D224" s="5"/>
      <c r="E224" s="5"/>
      <c r="F224" s="5"/>
      <c r="G224" s="5"/>
      <c r="H224" s="5"/>
      <c r="I224" s="5"/>
      <c r="J224" s="6"/>
      <c r="K224" s="9"/>
      <c r="L224" s="9"/>
      <c r="M224" s="27"/>
      <c r="N224" s="8"/>
      <c r="O224" s="8"/>
    </row>
    <row r="225" spans="1:15" s="1" customFormat="1" x14ac:dyDescent="0.2">
      <c r="A225" s="11"/>
      <c r="B225" s="5"/>
      <c r="C225" s="5"/>
      <c r="D225" s="5"/>
      <c r="E225" s="5"/>
      <c r="F225" s="5"/>
      <c r="G225" s="5"/>
      <c r="H225" s="5"/>
      <c r="I225" s="5"/>
      <c r="J225" s="6"/>
      <c r="K225" s="9"/>
      <c r="L225" s="9"/>
      <c r="M225" s="27"/>
      <c r="N225" s="8"/>
      <c r="O225" s="8"/>
    </row>
    <row r="226" spans="1:15" s="1" customFormat="1" ht="30.75" customHeight="1" x14ac:dyDescent="0.2">
      <c r="A226" s="11"/>
      <c r="B226" s="5"/>
      <c r="C226" s="5"/>
      <c r="D226" s="5"/>
      <c r="E226" s="5"/>
      <c r="F226" s="5"/>
      <c r="G226" s="5"/>
      <c r="H226" s="5"/>
      <c r="I226" s="5"/>
      <c r="J226" s="6"/>
      <c r="K226" s="9"/>
      <c r="L226" s="9"/>
      <c r="M226" s="27"/>
      <c r="N226" s="8"/>
      <c r="O226" s="8"/>
    </row>
    <row r="227" spans="1:15" s="1" customFormat="1" x14ac:dyDescent="0.2">
      <c r="A227" s="11"/>
      <c r="B227" s="5"/>
      <c r="C227" s="5"/>
      <c r="D227" s="5"/>
      <c r="E227" s="5"/>
      <c r="F227" s="5"/>
      <c r="G227" s="5"/>
      <c r="H227" s="5"/>
      <c r="I227" s="5"/>
      <c r="J227" s="6"/>
      <c r="K227" s="9"/>
      <c r="L227" s="9"/>
      <c r="M227" s="27"/>
      <c r="N227" s="8"/>
      <c r="O227" s="8"/>
    </row>
    <row r="228" spans="1:15" s="1" customFormat="1" ht="66" customHeight="1" x14ac:dyDescent="0.2">
      <c r="A228" s="11"/>
      <c r="B228" s="5"/>
      <c r="C228" s="5"/>
      <c r="D228" s="5"/>
      <c r="E228" s="5"/>
      <c r="F228" s="5"/>
      <c r="G228" s="5"/>
      <c r="H228" s="5"/>
      <c r="I228" s="5"/>
      <c r="J228" s="6"/>
      <c r="K228" s="9"/>
      <c r="L228" s="9"/>
      <c r="M228" s="27"/>
      <c r="N228" s="8"/>
      <c r="O228" s="8"/>
    </row>
    <row r="229" spans="1:15" x14ac:dyDescent="0.2">
      <c r="K229" s="9"/>
      <c r="L229" s="9"/>
    </row>
    <row r="230" spans="1:15" x14ac:dyDescent="0.2">
      <c r="K230" s="9"/>
      <c r="L230" s="9"/>
    </row>
    <row r="231" spans="1:15" ht="69.75" customHeight="1" x14ac:dyDescent="0.2">
      <c r="K231" s="9"/>
      <c r="L231" s="9"/>
    </row>
    <row r="232" spans="1:15" x14ac:dyDescent="0.2">
      <c r="K232" s="9"/>
      <c r="L232" s="9"/>
    </row>
    <row r="233" spans="1:15" x14ac:dyDescent="0.2">
      <c r="K233" s="9"/>
      <c r="L233" s="9"/>
    </row>
    <row r="234" spans="1:15" ht="19.5" customHeight="1" x14ac:dyDescent="0.2">
      <c r="K234" s="9"/>
      <c r="L234" s="9"/>
    </row>
    <row r="235" spans="1:15" x14ac:dyDescent="0.2">
      <c r="K235" s="9"/>
      <c r="L235" s="9"/>
    </row>
    <row r="236" spans="1:15" x14ac:dyDescent="0.2">
      <c r="K236" s="9"/>
      <c r="L236" s="9"/>
    </row>
    <row r="237" spans="1:15" x14ac:dyDescent="0.2">
      <c r="K237" s="9"/>
      <c r="L237" s="9"/>
    </row>
    <row r="238" spans="1:15" x14ac:dyDescent="0.2">
      <c r="K238" s="9"/>
      <c r="L238" s="9"/>
    </row>
    <row r="239" spans="1:15" x14ac:dyDescent="0.2">
      <c r="K239" s="9"/>
      <c r="L239" s="9"/>
    </row>
    <row r="240" spans="1:15" x14ac:dyDescent="0.2">
      <c r="K240" s="9"/>
      <c r="L240" s="9"/>
    </row>
    <row r="241" spans="11:12" x14ac:dyDescent="0.2">
      <c r="K241" s="9"/>
      <c r="L241" s="9"/>
    </row>
    <row r="242" spans="11:12" x14ac:dyDescent="0.2">
      <c r="K242" s="9"/>
      <c r="L242" s="9"/>
    </row>
    <row r="243" spans="11:12" x14ac:dyDescent="0.2">
      <c r="K243" s="9"/>
      <c r="L243" s="9"/>
    </row>
    <row r="244" spans="11:12" x14ac:dyDescent="0.2">
      <c r="K244" s="9"/>
      <c r="L244" s="9"/>
    </row>
    <row r="245" spans="11:12" x14ac:dyDescent="0.2">
      <c r="K245" s="9"/>
      <c r="L245" s="9"/>
    </row>
    <row r="246" spans="11:12" x14ac:dyDescent="0.2">
      <c r="K246" s="9"/>
      <c r="L246" s="9"/>
    </row>
    <row r="247" spans="11:12" x14ac:dyDescent="0.2">
      <c r="K247" s="9"/>
      <c r="L247" s="9"/>
    </row>
    <row r="248" spans="11:12" x14ac:dyDescent="0.2">
      <c r="K248" s="9"/>
      <c r="L248" s="9"/>
    </row>
    <row r="249" spans="11:12" ht="33" customHeight="1" x14ac:dyDescent="0.2">
      <c r="K249" s="9"/>
      <c r="L249" s="9"/>
    </row>
    <row r="250" spans="11:12" ht="48" customHeight="1" x14ac:dyDescent="0.2">
      <c r="K250" s="9"/>
      <c r="L250" s="9"/>
    </row>
    <row r="251" spans="11:12" ht="46.5" customHeight="1" x14ac:dyDescent="0.2">
      <c r="K251" s="9"/>
      <c r="L251" s="9"/>
    </row>
    <row r="252" spans="11:12" ht="41.25" customHeight="1" x14ac:dyDescent="0.2">
      <c r="K252" s="9"/>
      <c r="L252" s="9"/>
    </row>
    <row r="253" spans="11:12" ht="57.75" customHeight="1" x14ac:dyDescent="0.2">
      <c r="K253" s="9"/>
      <c r="L253" s="9"/>
    </row>
    <row r="254" spans="11:12" ht="112.5" customHeight="1" x14ac:dyDescent="0.2">
      <c r="K254" s="9"/>
      <c r="L254" s="9"/>
    </row>
    <row r="255" spans="11:12" ht="37.5" customHeight="1" x14ac:dyDescent="0.2">
      <c r="K255" s="9"/>
      <c r="L255" s="9"/>
    </row>
    <row r="256" spans="11:12" ht="39.75" customHeight="1" x14ac:dyDescent="0.2">
      <c r="K256" s="9"/>
      <c r="L256" s="9"/>
    </row>
    <row r="257" spans="1:15" ht="75.75" customHeight="1" x14ac:dyDescent="0.2">
      <c r="K257" s="9"/>
      <c r="L257" s="9"/>
    </row>
    <row r="258" spans="1:15" ht="38.25" customHeight="1" x14ac:dyDescent="0.2">
      <c r="K258" s="9"/>
      <c r="L258" s="9"/>
    </row>
    <row r="259" spans="1:15" ht="47.25" customHeight="1" x14ac:dyDescent="0.2">
      <c r="K259" s="9"/>
      <c r="L259" s="9"/>
    </row>
    <row r="260" spans="1:15" s="12" customFormat="1" x14ac:dyDescent="0.2">
      <c r="A260" s="11"/>
      <c r="B260" s="5"/>
      <c r="C260" s="5"/>
      <c r="D260" s="5"/>
      <c r="E260" s="5"/>
      <c r="F260" s="5"/>
      <c r="G260" s="5"/>
      <c r="H260" s="5"/>
      <c r="I260" s="5"/>
      <c r="J260" s="6"/>
      <c r="K260" s="9"/>
      <c r="L260" s="9"/>
      <c r="M260" s="26"/>
      <c r="N260" s="7"/>
      <c r="O260" s="7"/>
    </row>
    <row r="261" spans="1:15" s="1" customFormat="1" x14ac:dyDescent="0.2">
      <c r="A261" s="11"/>
      <c r="B261" s="5"/>
      <c r="C261" s="5"/>
      <c r="D261" s="5"/>
      <c r="E261" s="5"/>
      <c r="F261" s="5"/>
      <c r="G261" s="5"/>
      <c r="H261" s="5"/>
      <c r="I261" s="5"/>
      <c r="J261" s="6"/>
      <c r="K261" s="9"/>
      <c r="L261" s="9"/>
      <c r="M261" s="27"/>
      <c r="N261" s="8"/>
      <c r="O261" s="8"/>
    </row>
    <row r="262" spans="1:15" s="1" customFormat="1" x14ac:dyDescent="0.2">
      <c r="A262" s="11"/>
      <c r="B262" s="5"/>
      <c r="C262" s="5"/>
      <c r="D262" s="5"/>
      <c r="E262" s="5"/>
      <c r="F262" s="5"/>
      <c r="G262" s="5"/>
      <c r="H262" s="5"/>
      <c r="I262" s="5"/>
      <c r="J262" s="6"/>
      <c r="K262" s="9"/>
      <c r="L262" s="9"/>
      <c r="M262" s="27"/>
      <c r="N262" s="8"/>
      <c r="O262" s="8"/>
    </row>
    <row r="263" spans="1:15" ht="30" customHeight="1" x14ac:dyDescent="0.2">
      <c r="K263" s="9"/>
      <c r="L263" s="9"/>
    </row>
    <row r="264" spans="1:15" ht="30.75" customHeight="1" x14ac:dyDescent="0.2">
      <c r="K264" s="9"/>
      <c r="L264" s="9"/>
    </row>
    <row r="265" spans="1:15" x14ac:dyDescent="0.2">
      <c r="K265" s="9"/>
      <c r="L265" s="9"/>
    </row>
    <row r="266" spans="1:15" ht="33" customHeight="1" x14ac:dyDescent="0.2">
      <c r="K266" s="9"/>
      <c r="L266" s="9"/>
    </row>
    <row r="267" spans="1:15" ht="36" customHeight="1" x14ac:dyDescent="0.2">
      <c r="K267" s="9"/>
      <c r="L267" s="9"/>
    </row>
    <row r="268" spans="1:15" ht="33.75" customHeight="1" x14ac:dyDescent="0.2">
      <c r="K268" s="9"/>
      <c r="L268" s="9"/>
    </row>
    <row r="269" spans="1:15" x14ac:dyDescent="0.2">
      <c r="K269" s="9"/>
      <c r="L269" s="9"/>
    </row>
    <row r="270" spans="1:15" ht="34.5" customHeight="1" x14ac:dyDescent="0.2">
      <c r="K270" s="9"/>
      <c r="L270" s="9"/>
    </row>
    <row r="271" spans="1:15" ht="33.75" customHeight="1" x14ac:dyDescent="0.2">
      <c r="K271" s="9"/>
      <c r="L271" s="9"/>
    </row>
    <row r="272" spans="1:15" ht="33.75" customHeight="1" x14ac:dyDescent="0.2">
      <c r="K272" s="9"/>
      <c r="L272" s="9"/>
    </row>
    <row r="273" spans="11:12" ht="38.25" customHeight="1" x14ac:dyDescent="0.2">
      <c r="K273" s="9"/>
      <c r="L273" s="9"/>
    </row>
    <row r="274" spans="11:12" x14ac:dyDescent="0.2">
      <c r="K274" s="9"/>
      <c r="L274" s="9"/>
    </row>
    <row r="275" spans="11:12" ht="52.5" customHeight="1" x14ac:dyDescent="0.2">
      <c r="K275" s="9"/>
      <c r="L275" s="9"/>
    </row>
    <row r="276" spans="11:12" ht="49.5" customHeight="1" x14ac:dyDescent="0.2">
      <c r="K276" s="9"/>
      <c r="L276" s="9"/>
    </row>
    <row r="277" spans="11:12" ht="42.75" customHeight="1" x14ac:dyDescent="0.2">
      <c r="K277" s="9"/>
      <c r="L277" s="9"/>
    </row>
    <row r="278" spans="11:12" ht="38.25" customHeight="1" x14ac:dyDescent="0.2">
      <c r="K278" s="9"/>
      <c r="L278" s="9"/>
    </row>
    <row r="279" spans="11:12" ht="38.25" customHeight="1" x14ac:dyDescent="0.2">
      <c r="K279" s="9"/>
      <c r="L279" s="9"/>
    </row>
    <row r="280" spans="11:12" ht="38.25" customHeight="1" x14ac:dyDescent="0.2">
      <c r="K280" s="9"/>
      <c r="L280" s="9"/>
    </row>
    <row r="281" spans="11:12" ht="39.75" customHeight="1" x14ac:dyDescent="0.2">
      <c r="K281" s="9"/>
      <c r="L281" s="9"/>
    </row>
    <row r="282" spans="11:12" ht="51.75" customHeight="1" x14ac:dyDescent="0.2">
      <c r="K282" s="9"/>
      <c r="L282" s="9"/>
    </row>
    <row r="283" spans="11:12" ht="17.25" customHeight="1" x14ac:dyDescent="0.2">
      <c r="K283" s="9"/>
      <c r="L283" s="9"/>
    </row>
    <row r="284" spans="11:12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  <row r="835" spans="11:12" x14ac:dyDescent="0.2">
      <c r="K835" s="9"/>
      <c r="L835" s="9"/>
    </row>
    <row r="836" spans="11:12" x14ac:dyDescent="0.2">
      <c r="K836" s="9"/>
      <c r="L836" s="9"/>
    </row>
    <row r="837" spans="11:12" x14ac:dyDescent="0.2">
      <c r="K837" s="9"/>
      <c r="L837" s="9"/>
    </row>
    <row r="838" spans="11:12" x14ac:dyDescent="0.2">
      <c r="K838" s="9"/>
      <c r="L838" s="9"/>
    </row>
    <row r="839" spans="11:12" x14ac:dyDescent="0.2">
      <c r="K839" s="9"/>
      <c r="L839" s="9"/>
    </row>
    <row r="840" spans="11:12" x14ac:dyDescent="0.2">
      <c r="K840" s="9"/>
      <c r="L840" s="9"/>
    </row>
    <row r="841" spans="11:12" x14ac:dyDescent="0.2">
      <c r="K841" s="9"/>
      <c r="L841" s="9"/>
    </row>
    <row r="842" spans="11:12" x14ac:dyDescent="0.2">
      <c r="K842" s="9"/>
      <c r="L842" s="9"/>
    </row>
    <row r="843" spans="11:12" x14ac:dyDescent="0.2">
      <c r="K843" s="9"/>
      <c r="L843" s="9"/>
    </row>
    <row r="844" spans="11:12" x14ac:dyDescent="0.2">
      <c r="K844" s="9"/>
      <c r="L844" s="9"/>
    </row>
    <row r="845" spans="11:12" x14ac:dyDescent="0.2">
      <c r="K845" s="9"/>
      <c r="L845" s="9"/>
    </row>
    <row r="846" spans="11:12" x14ac:dyDescent="0.2">
      <c r="K846" s="9"/>
      <c r="L846" s="9"/>
    </row>
    <row r="847" spans="11:12" x14ac:dyDescent="0.2">
      <c r="K847" s="9"/>
      <c r="L847" s="9"/>
    </row>
    <row r="848" spans="11:12" x14ac:dyDescent="0.2">
      <c r="K848" s="9"/>
      <c r="L848" s="9"/>
    </row>
    <row r="849" spans="11:12" x14ac:dyDescent="0.2">
      <c r="K849" s="9"/>
      <c r="L849" s="9"/>
    </row>
    <row r="850" spans="11:12" x14ac:dyDescent="0.2">
      <c r="K850" s="9"/>
      <c r="L850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3" r:id="rId1" display="http://kodifikant.ru/codes/kbk2014/11105070000000120"/>
    <hyperlink ref="J77" r:id="rId2" display="consultantplus://offline/ref=DC23AC1D843E61B5A89F2EB82E38F984C66A5406383C5FC06CAF44327814E5C19E6B445429B17054163EB72155C0FB982825797C90318FF4Y8j0H"/>
    <hyperlink ref="J69" r:id="rId3" location="dst100174" display="http://www.consultant.ru/document/cons_doc_LAW_359000/31612192ab7dc78ea9aa79161e68a96bd039351d/ - dst100174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Заверженцева Наталья</cp:lastModifiedBy>
  <cp:lastPrinted>2020-11-03T08:52:38Z</cp:lastPrinted>
  <dcterms:created xsi:type="dcterms:W3CDTF">2004-11-03T13:02:58Z</dcterms:created>
  <dcterms:modified xsi:type="dcterms:W3CDTF">2020-11-03T08:53:49Z</dcterms:modified>
</cp:coreProperties>
</file>